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43" activeTab="54"/>
  </bookViews>
  <sheets>
    <sheet name="29.12" sheetId="1" r:id="rId1"/>
    <sheet name="05.01" sheetId="2" r:id="rId2"/>
    <sheet name="12.01" sheetId="3" r:id="rId3"/>
    <sheet name="19.01" sheetId="4" r:id="rId4"/>
    <sheet name="26.01" sheetId="5" r:id="rId5"/>
    <sheet name="26.01A" sheetId="6" r:id="rId6"/>
    <sheet name="02.02" sheetId="7" r:id="rId7"/>
    <sheet name="09.02" sheetId="8" r:id="rId8"/>
    <sheet name="16.02" sheetId="9" r:id="rId9"/>
    <sheet name="23.02" sheetId="10" r:id="rId10"/>
    <sheet name="02.03" sheetId="11" r:id="rId11"/>
    <sheet name="09.03" sheetId="12" r:id="rId12"/>
    <sheet name="16.03" sheetId="13" r:id="rId13"/>
    <sheet name="23.03" sheetId="14" r:id="rId14"/>
    <sheet name="30.03" sheetId="15" r:id="rId15"/>
    <sheet name="06.04" sheetId="16" r:id="rId16"/>
    <sheet name="13.04" sheetId="17" r:id="rId17"/>
    <sheet name="20.04" sheetId="18" r:id="rId18"/>
    <sheet name="27.04" sheetId="19" r:id="rId19"/>
    <sheet name="04.05" sheetId="20" r:id="rId20"/>
    <sheet name="11.05" sheetId="21" r:id="rId21"/>
    <sheet name="18.05" sheetId="22" r:id="rId22"/>
    <sheet name="25.05" sheetId="23" r:id="rId23"/>
    <sheet name="01.06" sheetId="24" r:id="rId24"/>
    <sheet name="08.06" sheetId="25" r:id="rId25"/>
    <sheet name="15.06" sheetId="26" r:id="rId26"/>
    <sheet name="22.06." sheetId="27" r:id="rId27"/>
    <sheet name="29.06." sheetId="28" r:id="rId28"/>
    <sheet name="06.07" sheetId="29" r:id="rId29"/>
    <sheet name="13.07" sheetId="30" r:id="rId30"/>
    <sheet name="20.07" sheetId="31" r:id="rId31"/>
    <sheet name="27.07" sheetId="32" r:id="rId32"/>
    <sheet name="03.08" sheetId="33" r:id="rId33"/>
    <sheet name="10.08" sheetId="34" r:id="rId34"/>
    <sheet name="17.08" sheetId="35" r:id="rId35"/>
    <sheet name="24.08" sheetId="36" r:id="rId36"/>
    <sheet name="31.08" sheetId="37" r:id="rId37"/>
    <sheet name="07.09" sheetId="38" r:id="rId38"/>
    <sheet name="14.09" sheetId="39" r:id="rId39"/>
    <sheet name="21.09" sheetId="40" r:id="rId40"/>
    <sheet name="28.09" sheetId="42" r:id="rId41"/>
    <sheet name="Sayfa1" sheetId="43" r:id="rId42"/>
    <sheet name="12.10" sheetId="44" r:id="rId43"/>
    <sheet name="19.10" sheetId="45" r:id="rId44"/>
    <sheet name="26.10" sheetId="46" r:id="rId45"/>
    <sheet name="02.11" sheetId="47" r:id="rId46"/>
    <sheet name="09.11" sheetId="48" r:id="rId47"/>
    <sheet name="16.11" sheetId="49" r:id="rId48"/>
    <sheet name="23.11" sheetId="50" r:id="rId49"/>
    <sheet name="30.11" sheetId="51" r:id="rId50"/>
    <sheet name="07.12" sheetId="52" r:id="rId51"/>
    <sheet name="Sayfa2" sheetId="53" r:id="rId52"/>
    <sheet name="Sayfa3" sheetId="54" r:id="rId53"/>
    <sheet name="Sayfa4" sheetId="55" r:id="rId54"/>
    <sheet name="Sayfa5" sheetId="56" r:id="rId55"/>
  </sheets>
  <calcPr calcId="145621"/>
</workbook>
</file>

<file path=xl/calcChain.xml><?xml version="1.0" encoding="utf-8"?>
<calcChain xmlns="http://schemas.openxmlformats.org/spreadsheetml/2006/main">
  <c r="E18" i="56" l="1"/>
  <c r="F17" i="55"/>
  <c r="E17" i="55" l="1"/>
  <c r="H16" i="55"/>
  <c r="H14" i="55"/>
  <c r="H9" i="55"/>
  <c r="H6" i="55"/>
  <c r="H7" i="55"/>
  <c r="H8" i="55"/>
  <c r="H10" i="55"/>
  <c r="H11" i="55"/>
  <c r="H12" i="55"/>
  <c r="H13" i="55"/>
  <c r="H15" i="55"/>
  <c r="H5" i="55"/>
  <c r="H17" i="55" l="1"/>
  <c r="F15" i="54"/>
  <c r="E15" i="54"/>
  <c r="H15" i="54"/>
  <c r="F15" i="53"/>
  <c r="E15" i="53"/>
  <c r="H14" i="53"/>
  <c r="H15" i="53"/>
  <c r="H6" i="53"/>
  <c r="H7" i="53"/>
  <c r="H8" i="53"/>
  <c r="H9" i="53"/>
  <c r="H10" i="53"/>
  <c r="H11" i="53"/>
  <c r="H12" i="53"/>
  <c r="H13" i="53"/>
  <c r="H5" i="53"/>
  <c r="F21" i="52" l="1"/>
  <c r="E21" i="52" l="1"/>
  <c r="H20" i="52"/>
  <c r="H19" i="52"/>
  <c r="H18" i="52"/>
  <c r="H13" i="52"/>
  <c r="H11" i="52"/>
  <c r="H6" i="52"/>
  <c r="H7" i="52"/>
  <c r="H8" i="52"/>
  <c r="H9" i="52"/>
  <c r="H10" i="52"/>
  <c r="H12" i="52"/>
  <c r="H14" i="52"/>
  <c r="H15" i="52"/>
  <c r="H16" i="52"/>
  <c r="H17" i="52"/>
  <c r="H5" i="52"/>
  <c r="H21" i="52" l="1"/>
  <c r="F20" i="51"/>
  <c r="E20" i="51" l="1"/>
  <c r="H19" i="51"/>
  <c r="H14" i="51"/>
  <c r="H9" i="51"/>
  <c r="H6" i="51"/>
  <c r="H7" i="51"/>
  <c r="H8" i="51"/>
  <c r="H10" i="51"/>
  <c r="H11" i="51"/>
  <c r="H12" i="51"/>
  <c r="H13" i="51"/>
  <c r="H15" i="51"/>
  <c r="H16" i="51"/>
  <c r="H17" i="51"/>
  <c r="H18" i="51"/>
  <c r="H5" i="51"/>
  <c r="H20" i="51" l="1"/>
  <c r="E6" i="51"/>
  <c r="F17" i="50"/>
  <c r="H7" i="50" l="1"/>
  <c r="H11" i="50"/>
  <c r="H6" i="50"/>
  <c r="H8" i="50"/>
  <c r="H9" i="50"/>
  <c r="H10" i="50"/>
  <c r="H12" i="50"/>
  <c r="H13" i="50"/>
  <c r="H14" i="50"/>
  <c r="H15" i="50"/>
  <c r="H16" i="50"/>
  <c r="H5" i="50"/>
  <c r="H17" i="50" l="1"/>
  <c r="E17" i="50"/>
  <c r="F20" i="49"/>
  <c r="H15" i="49" l="1"/>
  <c r="H7" i="49"/>
  <c r="H8" i="49"/>
  <c r="H9" i="49"/>
  <c r="H10" i="49"/>
  <c r="H11" i="49"/>
  <c r="H12" i="49"/>
  <c r="H13" i="49"/>
  <c r="H14" i="49"/>
  <c r="H16" i="49"/>
  <c r="H17" i="49"/>
  <c r="H18" i="49"/>
  <c r="H6" i="49"/>
  <c r="H19" i="49"/>
  <c r="H5" i="49"/>
  <c r="H20" i="49" l="1"/>
  <c r="E20" i="49"/>
  <c r="F21" i="48"/>
  <c r="H12" i="48" l="1"/>
  <c r="H9" i="48"/>
  <c r="H6" i="48"/>
  <c r="H7" i="48"/>
  <c r="H8" i="48"/>
  <c r="H10" i="48"/>
  <c r="H11" i="48"/>
  <c r="H13" i="48"/>
  <c r="H14" i="48"/>
  <c r="H15" i="48"/>
  <c r="H16" i="48"/>
  <c r="H17" i="48"/>
  <c r="H18" i="48"/>
  <c r="H19" i="48"/>
  <c r="H20" i="48"/>
  <c r="H5" i="48"/>
  <c r="H21" i="48" l="1"/>
  <c r="E21" i="48"/>
  <c r="H23" i="47"/>
  <c r="G7" i="47"/>
  <c r="H7" i="47" s="1"/>
  <c r="H6" i="47"/>
  <c r="H8" i="47"/>
  <c r="H9" i="47"/>
  <c r="H10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5" i="47"/>
  <c r="F23" i="47"/>
  <c r="E23" i="47" l="1"/>
  <c r="F21" i="46" l="1"/>
  <c r="H19" i="46" l="1"/>
  <c r="H17" i="46"/>
  <c r="H10" i="46"/>
  <c r="H7" i="46"/>
  <c r="H8" i="46"/>
  <c r="H9" i="46"/>
  <c r="H6" i="46"/>
  <c r="H11" i="46"/>
  <c r="H12" i="46"/>
  <c r="H13" i="46"/>
  <c r="H14" i="46"/>
  <c r="H15" i="46"/>
  <c r="H16" i="46"/>
  <c r="H18" i="46"/>
  <c r="H20" i="46"/>
  <c r="H5" i="46"/>
  <c r="H21" i="46" l="1"/>
  <c r="E21" i="46"/>
  <c r="F23" i="45"/>
  <c r="H14" i="45" l="1"/>
  <c r="H8" i="45"/>
  <c r="H9" i="45"/>
  <c r="H10" i="45"/>
  <c r="H11" i="45"/>
  <c r="H12" i="45"/>
  <c r="H6" i="45"/>
  <c r="H7" i="45"/>
  <c r="H13" i="45"/>
  <c r="H15" i="45"/>
  <c r="H16" i="45"/>
  <c r="H17" i="45"/>
  <c r="H18" i="45"/>
  <c r="H19" i="45"/>
  <c r="H20" i="45"/>
  <c r="H21" i="45"/>
  <c r="H22" i="45"/>
  <c r="H5" i="45"/>
  <c r="H23" i="45" l="1"/>
  <c r="E23" i="45"/>
  <c r="F24" i="44" l="1"/>
  <c r="G7" i="44"/>
  <c r="H18" i="44" l="1"/>
  <c r="H16" i="44"/>
  <c r="H22" i="44"/>
  <c r="H14" i="44"/>
  <c r="H11" i="44"/>
  <c r="H8" i="44"/>
  <c r="H9" i="44"/>
  <c r="H10" i="44"/>
  <c r="H12" i="44"/>
  <c r="H13" i="44"/>
  <c r="H15" i="44"/>
  <c r="H17" i="44"/>
  <c r="H19" i="44"/>
  <c r="H20" i="44"/>
  <c r="H21" i="44"/>
  <c r="H23" i="44"/>
  <c r="H6" i="44"/>
  <c r="H7" i="44"/>
  <c r="H5" i="44"/>
  <c r="H24" i="44" l="1"/>
  <c r="E24" i="44"/>
  <c r="F21" i="43"/>
  <c r="H14" i="43" l="1"/>
  <c r="H11" i="43"/>
  <c r="H6" i="43"/>
  <c r="H7" i="43"/>
  <c r="H8" i="43"/>
  <c r="H9" i="43"/>
  <c r="H10" i="43"/>
  <c r="H12" i="43"/>
  <c r="H13" i="43"/>
  <c r="H15" i="43"/>
  <c r="H16" i="43"/>
  <c r="H17" i="43"/>
  <c r="H18" i="43"/>
  <c r="H19" i="43"/>
  <c r="H20" i="43"/>
  <c r="H5" i="43"/>
  <c r="H21" i="43" s="1"/>
  <c r="E21" i="43" l="1"/>
  <c r="F19" i="42"/>
  <c r="H11" i="42" l="1"/>
  <c r="H6" i="42"/>
  <c r="H7" i="42"/>
  <c r="H8" i="42"/>
  <c r="H9" i="42"/>
  <c r="H10" i="42"/>
  <c r="H12" i="42"/>
  <c r="H13" i="42"/>
  <c r="H14" i="42"/>
  <c r="H15" i="42"/>
  <c r="H16" i="42"/>
  <c r="H17" i="42"/>
  <c r="H18" i="42"/>
  <c r="H5" i="42"/>
  <c r="H19" i="42" l="1"/>
  <c r="E19" i="42"/>
  <c r="G21" i="40"/>
  <c r="G6" i="40"/>
  <c r="F21" i="40"/>
  <c r="H18" i="40" l="1"/>
  <c r="H15" i="40"/>
  <c r="H14" i="40"/>
  <c r="H11" i="40"/>
  <c r="H9" i="40"/>
  <c r="H6" i="40" l="1"/>
  <c r="H7" i="40"/>
  <c r="H8" i="40"/>
  <c r="H10" i="40"/>
  <c r="H12" i="40"/>
  <c r="H13" i="40"/>
  <c r="H16" i="40"/>
  <c r="H17" i="40"/>
  <c r="H19" i="40"/>
  <c r="H20" i="40"/>
  <c r="H5" i="40"/>
  <c r="H21" i="40" l="1"/>
  <c r="F16" i="39"/>
  <c r="H6" i="39"/>
  <c r="H7" i="39"/>
  <c r="H8" i="39"/>
  <c r="H9" i="39"/>
  <c r="H10" i="39"/>
  <c r="H11" i="39"/>
  <c r="H12" i="39"/>
  <c r="H13" i="39"/>
  <c r="H14" i="39"/>
  <c r="H15" i="39"/>
  <c r="H5" i="39"/>
  <c r="H16" i="39" l="1"/>
  <c r="E21" i="40"/>
  <c r="E16" i="39" l="1"/>
  <c r="F17" i="38"/>
  <c r="G6" i="38"/>
  <c r="G7" i="38"/>
  <c r="G8" i="38"/>
  <c r="G9" i="38"/>
  <c r="G10" i="38"/>
  <c r="G11" i="38"/>
  <c r="G12" i="38"/>
  <c r="G13" i="38"/>
  <c r="G14" i="38"/>
  <c r="G15" i="38"/>
  <c r="G16" i="38"/>
  <c r="G5" i="38"/>
  <c r="E17" i="38" l="1"/>
  <c r="F18" i="37"/>
  <c r="E6" i="37"/>
  <c r="H7" i="37" l="1"/>
  <c r="H8" i="37"/>
  <c r="H9" i="37"/>
  <c r="H10" i="37"/>
  <c r="H11" i="37"/>
  <c r="H12" i="37"/>
  <c r="H13" i="37"/>
  <c r="H14" i="37"/>
  <c r="H15" i="37"/>
  <c r="H16" i="37"/>
  <c r="H17" i="37"/>
  <c r="H6" i="37"/>
  <c r="H5" i="37"/>
  <c r="H18" i="37" l="1"/>
  <c r="E18" i="37"/>
  <c r="F19" i="36"/>
  <c r="H7" i="36" l="1"/>
  <c r="H8" i="36"/>
  <c r="H9" i="36"/>
  <c r="H10" i="36"/>
  <c r="H11" i="36"/>
  <c r="H12" i="36"/>
  <c r="H17" i="36"/>
  <c r="H13" i="36"/>
  <c r="H6" i="36"/>
  <c r="H14" i="36"/>
  <c r="H15" i="36"/>
  <c r="H16" i="36"/>
  <c r="H18" i="36"/>
  <c r="H5" i="36"/>
  <c r="H19" i="36" l="1"/>
  <c r="E19" i="36"/>
  <c r="F20" i="35"/>
  <c r="H17" i="35" l="1"/>
  <c r="H7" i="35"/>
  <c r="H8" i="35"/>
  <c r="H9" i="35"/>
  <c r="H10" i="35"/>
  <c r="H11" i="35"/>
  <c r="H6" i="35"/>
  <c r="H12" i="35"/>
  <c r="H13" i="35"/>
  <c r="H14" i="35"/>
  <c r="H15" i="35"/>
  <c r="H16" i="35"/>
  <c r="H18" i="35"/>
  <c r="H19" i="35"/>
  <c r="H5" i="35"/>
  <c r="H20" i="35" l="1"/>
  <c r="E20" i="35"/>
  <c r="H13" i="34" l="1"/>
  <c r="H7" i="34"/>
  <c r="H8" i="34"/>
  <c r="H9" i="34"/>
  <c r="H10" i="34"/>
  <c r="H18" i="34"/>
  <c r="H6" i="34"/>
  <c r="H11" i="34"/>
  <c r="H12" i="34"/>
  <c r="H14" i="34"/>
  <c r="H15" i="34"/>
  <c r="H16" i="34"/>
  <c r="H17" i="34"/>
  <c r="H5" i="34"/>
  <c r="E18" i="34" l="1"/>
  <c r="L16" i="33"/>
  <c r="F18" i="33"/>
  <c r="H7" i="33" l="1"/>
  <c r="H8" i="33"/>
  <c r="H9" i="33"/>
  <c r="H10" i="33"/>
  <c r="H11" i="33"/>
  <c r="H12" i="33"/>
  <c r="H13" i="33"/>
  <c r="H14" i="33"/>
  <c r="H15" i="33"/>
  <c r="H16" i="33"/>
  <c r="H17" i="33"/>
  <c r="E18" i="33"/>
  <c r="H6" i="33"/>
  <c r="H5" i="33"/>
  <c r="H18" i="33" l="1"/>
  <c r="E5" i="33"/>
  <c r="F18" i="32"/>
  <c r="H8" i="32" l="1"/>
  <c r="H9" i="32"/>
  <c r="H10" i="32"/>
  <c r="H11" i="32"/>
  <c r="H12" i="32"/>
  <c r="H13" i="32"/>
  <c r="H14" i="32"/>
  <c r="H15" i="32"/>
  <c r="H16" i="32"/>
  <c r="H17" i="32"/>
  <c r="E18" i="32"/>
  <c r="H6" i="32"/>
  <c r="H7" i="32"/>
  <c r="H5" i="32"/>
  <c r="H18" i="32" l="1"/>
  <c r="F16" i="31"/>
  <c r="E16" i="31" l="1"/>
  <c r="H15" i="31"/>
  <c r="H13" i="31"/>
  <c r="H9" i="31"/>
  <c r="H7" i="31"/>
  <c r="H8" i="31"/>
  <c r="H10" i="31"/>
  <c r="H11" i="31"/>
  <c r="H12" i="31"/>
  <c r="H14" i="31"/>
  <c r="H6" i="31"/>
  <c r="H5" i="31"/>
  <c r="H16" i="31" l="1"/>
  <c r="F15" i="30"/>
  <c r="H6" i="30" l="1"/>
  <c r="H7" i="30"/>
  <c r="H8" i="30"/>
  <c r="H9" i="30"/>
  <c r="H10" i="30"/>
  <c r="H11" i="30"/>
  <c r="H12" i="30"/>
  <c r="H13" i="30"/>
  <c r="H14" i="30"/>
  <c r="H5" i="30"/>
  <c r="H15" i="30" l="1"/>
  <c r="E15" i="30"/>
  <c r="F18" i="29"/>
  <c r="G7" i="29"/>
  <c r="H15" i="29" l="1"/>
  <c r="H13" i="29"/>
  <c r="H6" i="29"/>
  <c r="H7" i="29"/>
  <c r="H8" i="29"/>
  <c r="H9" i="29"/>
  <c r="H10" i="29"/>
  <c r="H11" i="29"/>
  <c r="H12" i="29"/>
  <c r="H14" i="29"/>
  <c r="H16" i="29"/>
  <c r="H17" i="29"/>
  <c r="H5" i="29"/>
  <c r="H18" i="29" l="1"/>
  <c r="E18" i="29"/>
  <c r="F17" i="28"/>
  <c r="H13" i="28" l="1"/>
  <c r="H9" i="28"/>
  <c r="H6" i="28"/>
  <c r="H7" i="28"/>
  <c r="H8" i="28"/>
  <c r="H10" i="28"/>
  <c r="H11" i="28"/>
  <c r="H12" i="28"/>
  <c r="H14" i="28"/>
  <c r="H15" i="28"/>
  <c r="H16" i="28"/>
  <c r="H5" i="28"/>
  <c r="H17" i="28" l="1"/>
  <c r="E17" i="28"/>
  <c r="F20" i="27"/>
  <c r="G8" i="27"/>
  <c r="H16" i="27" l="1"/>
  <c r="H10" i="27"/>
  <c r="H6" i="27"/>
  <c r="H7" i="27"/>
  <c r="H8" i="27"/>
  <c r="H9" i="27"/>
  <c r="H11" i="27"/>
  <c r="H12" i="27"/>
  <c r="H13" i="27"/>
  <c r="H14" i="27"/>
  <c r="H15" i="27"/>
  <c r="H17" i="27"/>
  <c r="H18" i="27"/>
  <c r="H19" i="27"/>
  <c r="H5" i="27"/>
  <c r="H20" i="27" l="1"/>
  <c r="E20" i="27"/>
  <c r="F18" i="26"/>
  <c r="H8" i="26" l="1"/>
  <c r="H9" i="26"/>
  <c r="H10" i="26"/>
  <c r="H11" i="26"/>
  <c r="H12" i="26"/>
  <c r="H13" i="26"/>
  <c r="H6" i="26"/>
  <c r="H7" i="26"/>
  <c r="H14" i="26"/>
  <c r="H15" i="26"/>
  <c r="H16" i="26"/>
  <c r="H17" i="26"/>
  <c r="H5" i="26"/>
  <c r="H18" i="26" l="1"/>
  <c r="E18" i="26"/>
  <c r="F22" i="25"/>
  <c r="G9" i="25"/>
  <c r="E22" i="25" l="1"/>
  <c r="H21" i="25"/>
  <c r="H18" i="25"/>
  <c r="H16" i="25"/>
  <c r="H10" i="25"/>
  <c r="H6" i="25"/>
  <c r="H7" i="25"/>
  <c r="H8" i="25"/>
  <c r="H9" i="25"/>
  <c r="H11" i="25"/>
  <c r="H12" i="25"/>
  <c r="H13" i="25"/>
  <c r="H14" i="25"/>
  <c r="H15" i="25"/>
  <c r="H17" i="25"/>
  <c r="H19" i="25"/>
  <c r="H20" i="25"/>
  <c r="H5" i="25"/>
  <c r="H22" i="25" l="1"/>
  <c r="F19" i="24"/>
  <c r="E19" i="24" l="1"/>
  <c r="H18" i="24"/>
  <c r="H17" i="24"/>
  <c r="H13" i="24"/>
  <c r="H9" i="24"/>
  <c r="H6" i="24"/>
  <c r="H7" i="24"/>
  <c r="H8" i="24"/>
  <c r="H10" i="24"/>
  <c r="H11" i="24"/>
  <c r="H12" i="24"/>
  <c r="H14" i="24"/>
  <c r="H15" i="24"/>
  <c r="H16" i="24"/>
  <c r="H5" i="24"/>
  <c r="H19" i="24" l="1"/>
  <c r="F21" i="23"/>
  <c r="E21" i="23" l="1"/>
  <c r="H20" i="23"/>
  <c r="H17" i="23"/>
  <c r="H13" i="23"/>
  <c r="H9" i="23"/>
  <c r="H6" i="23"/>
  <c r="H7" i="23"/>
  <c r="H8" i="23"/>
  <c r="H10" i="23"/>
  <c r="H11" i="23"/>
  <c r="H12" i="23"/>
  <c r="H14" i="23"/>
  <c r="H15" i="23"/>
  <c r="H16" i="23"/>
  <c r="H18" i="23"/>
  <c r="H19" i="23"/>
  <c r="H5" i="23"/>
  <c r="H21" i="23" l="1"/>
  <c r="F20" i="22"/>
  <c r="E20" i="22" l="1"/>
  <c r="H19" i="22"/>
  <c r="H13" i="22"/>
  <c r="H9" i="22"/>
  <c r="H6" i="22"/>
  <c r="H7" i="22"/>
  <c r="H8" i="22"/>
  <c r="H10" i="22"/>
  <c r="H11" i="22"/>
  <c r="H12" i="22"/>
  <c r="H14" i="22"/>
  <c r="H15" i="22"/>
  <c r="H16" i="22"/>
  <c r="H17" i="22"/>
  <c r="H18" i="22"/>
  <c r="H5" i="22"/>
  <c r="H20" i="22" l="1"/>
  <c r="G8" i="21"/>
  <c r="F21" i="21"/>
  <c r="E21" i="21" l="1"/>
  <c r="H20" i="21"/>
  <c r="H18" i="21"/>
  <c r="H14" i="21"/>
  <c r="H9" i="21"/>
  <c r="H6" i="21"/>
  <c r="H7" i="21"/>
  <c r="H8" i="21"/>
  <c r="H10" i="21"/>
  <c r="H11" i="21"/>
  <c r="H12" i="21"/>
  <c r="H13" i="21"/>
  <c r="H15" i="21"/>
  <c r="H16" i="21"/>
  <c r="H17" i="21"/>
  <c r="H19" i="21"/>
  <c r="H5" i="21"/>
  <c r="H21" i="21" l="1"/>
  <c r="F20" i="20"/>
  <c r="G8" i="20"/>
  <c r="H16" i="20" l="1"/>
  <c r="H9" i="20"/>
  <c r="H6" i="20"/>
  <c r="H7" i="20"/>
  <c r="H8" i="20"/>
  <c r="H10" i="20"/>
  <c r="H17" i="20"/>
  <c r="H11" i="20"/>
  <c r="H12" i="20"/>
  <c r="H13" i="20"/>
  <c r="H14" i="20"/>
  <c r="H18" i="20"/>
  <c r="H15" i="20"/>
  <c r="H19" i="20"/>
  <c r="H5" i="20"/>
  <c r="H20" i="20" l="1"/>
  <c r="E20" i="20"/>
  <c r="E8" i="19"/>
  <c r="H18" i="19" l="1"/>
  <c r="H14" i="19"/>
  <c r="H9" i="19"/>
  <c r="H6" i="19"/>
  <c r="H7" i="19"/>
  <c r="H8" i="19"/>
  <c r="H10" i="19"/>
  <c r="H11" i="19"/>
  <c r="H12" i="19"/>
  <c r="H13" i="19"/>
  <c r="H15" i="19"/>
  <c r="H16" i="19"/>
  <c r="H17" i="19"/>
  <c r="H19" i="19"/>
  <c r="H20" i="19"/>
  <c r="H21" i="19"/>
  <c r="H22" i="19"/>
  <c r="H5" i="19"/>
  <c r="H23" i="19" l="1"/>
  <c r="E23" i="19"/>
  <c r="F25" i="18"/>
  <c r="E9" i="18"/>
  <c r="E25" i="18" l="1"/>
  <c r="H24" i="18"/>
  <c r="H12" i="18"/>
  <c r="H10" i="18"/>
  <c r="H6" i="18"/>
  <c r="H7" i="18"/>
  <c r="H8" i="18"/>
  <c r="H9" i="18"/>
  <c r="H11" i="18"/>
  <c r="H13" i="18"/>
  <c r="H14" i="18"/>
  <c r="H15" i="18"/>
  <c r="H16" i="18"/>
  <c r="H17" i="18"/>
  <c r="H18" i="18"/>
  <c r="H19" i="18"/>
  <c r="H20" i="18"/>
  <c r="H21" i="18"/>
  <c r="H22" i="18"/>
  <c r="H23" i="18"/>
  <c r="H5" i="18"/>
  <c r="H25" i="18" l="1"/>
  <c r="F27" i="17"/>
  <c r="E27" i="17" l="1"/>
  <c r="H26" i="17"/>
  <c r="H25" i="17"/>
  <c r="H24" i="17"/>
  <c r="H22" i="17"/>
  <c r="H16" i="17"/>
  <c r="H23" i="17" l="1"/>
  <c r="H21" i="17"/>
  <c r="H20" i="17"/>
  <c r="H19" i="17"/>
  <c r="H18" i="17"/>
  <c r="H17" i="17"/>
  <c r="H15" i="17"/>
  <c r="H14" i="17"/>
  <c r="H13" i="17"/>
  <c r="H12" i="17"/>
  <c r="H11" i="17"/>
  <c r="H10" i="17"/>
  <c r="H9" i="17"/>
  <c r="H8" i="17"/>
  <c r="H7" i="17"/>
  <c r="H6" i="17"/>
  <c r="H5" i="17"/>
  <c r="H27" i="17" l="1"/>
  <c r="H11" i="16"/>
  <c r="H13" i="16"/>
  <c r="H6" i="16"/>
  <c r="H7" i="16"/>
  <c r="H8" i="16"/>
  <c r="H9" i="16"/>
  <c r="H10" i="16"/>
  <c r="H12" i="16"/>
  <c r="H14" i="16"/>
  <c r="H15" i="16"/>
  <c r="H16" i="16"/>
  <c r="H17" i="16"/>
  <c r="H18" i="16"/>
  <c r="H19" i="16"/>
  <c r="H20" i="16"/>
  <c r="H21" i="16"/>
  <c r="H5" i="16"/>
  <c r="H22" i="16" s="1"/>
  <c r="E22" i="16" l="1"/>
  <c r="G25" i="15"/>
  <c r="F25" i="15"/>
  <c r="E25" i="15" l="1"/>
  <c r="H24" i="15"/>
  <c r="H23" i="15"/>
  <c r="H18" i="15"/>
  <c r="H11" i="15"/>
  <c r="H6" i="15" l="1"/>
  <c r="H7" i="15"/>
  <c r="H8" i="15"/>
  <c r="H9" i="15"/>
  <c r="H10" i="15"/>
  <c r="H12" i="15"/>
  <c r="H13" i="15"/>
  <c r="H14" i="15"/>
  <c r="H15" i="15"/>
  <c r="H16" i="15"/>
  <c r="H17" i="15"/>
  <c r="H19" i="15"/>
  <c r="H20" i="15"/>
  <c r="H21" i="15"/>
  <c r="H22" i="15"/>
  <c r="H5" i="15"/>
  <c r="H25" i="15" l="1"/>
  <c r="F22" i="14"/>
  <c r="E22" i="14" l="1"/>
  <c r="H21" i="14"/>
  <c r="H6" i="14"/>
  <c r="H7" i="14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H5" i="14" l="1"/>
  <c r="H22" i="14" s="1"/>
  <c r="F19" i="13" l="1"/>
  <c r="E19" i="13" l="1"/>
  <c r="H18" i="13"/>
  <c r="H16" i="13"/>
  <c r="H6" i="13"/>
  <c r="H7" i="13"/>
  <c r="H8" i="13"/>
  <c r="H9" i="13"/>
  <c r="H10" i="13"/>
  <c r="H11" i="13"/>
  <c r="H12" i="13"/>
  <c r="H13" i="13"/>
  <c r="H14" i="13"/>
  <c r="H15" i="13"/>
  <c r="H17" i="13"/>
  <c r="H5" i="13"/>
  <c r="H19" i="13" l="1"/>
  <c r="F22" i="12"/>
  <c r="H6" i="12" l="1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E22" i="12"/>
  <c r="H5" i="12"/>
  <c r="H22" i="12" l="1"/>
  <c r="F20" i="11"/>
  <c r="H12" i="11" l="1"/>
  <c r="E20" i="11"/>
  <c r="H19" i="11"/>
  <c r="H6" i="11"/>
  <c r="H7" i="11"/>
  <c r="H8" i="11"/>
  <c r="H9" i="11"/>
  <c r="H10" i="11"/>
  <c r="H11" i="11"/>
  <c r="H13" i="11"/>
  <c r="H14" i="11"/>
  <c r="H15" i="11"/>
  <c r="H16" i="11"/>
  <c r="H17" i="11"/>
  <c r="H18" i="11"/>
  <c r="H5" i="11"/>
  <c r="H20" i="11" l="1"/>
  <c r="F20" i="10"/>
  <c r="H13" i="10" l="1"/>
  <c r="E20" i="10"/>
  <c r="H19" i="10"/>
  <c r="H6" i="10"/>
  <c r="H7" i="10"/>
  <c r="H8" i="10"/>
  <c r="H9" i="10"/>
  <c r="H10" i="10"/>
  <c r="H11" i="10"/>
  <c r="H12" i="10"/>
  <c r="H14" i="10"/>
  <c r="H15" i="10"/>
  <c r="H16" i="10"/>
  <c r="H17" i="10"/>
  <c r="H18" i="10"/>
  <c r="H5" i="10"/>
  <c r="H20" i="10" l="1"/>
  <c r="F23" i="9"/>
  <c r="H6" i="9" l="1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E23" i="9"/>
  <c r="H5" i="9"/>
  <c r="H23" i="9" l="1"/>
  <c r="I12" i="8"/>
  <c r="F20" i="8"/>
  <c r="H14" i="8" l="1"/>
  <c r="H11" i="8"/>
  <c r="H6" i="8"/>
  <c r="H7" i="8"/>
  <c r="H8" i="8"/>
  <c r="H9" i="8"/>
  <c r="H10" i="8"/>
  <c r="H12" i="8"/>
  <c r="H13" i="8"/>
  <c r="H15" i="8"/>
  <c r="H16" i="8"/>
  <c r="H17" i="8"/>
  <c r="H18" i="8"/>
  <c r="H19" i="8"/>
  <c r="H5" i="8"/>
  <c r="H20" i="8" l="1"/>
  <c r="E20" i="8"/>
  <c r="F20" i="7"/>
  <c r="H11" i="7" l="1"/>
  <c r="H6" i="7"/>
  <c r="H7" i="7"/>
  <c r="H8" i="7"/>
  <c r="H9" i="7"/>
  <c r="H10" i="7"/>
  <c r="H12" i="7"/>
  <c r="H13" i="7"/>
  <c r="H14" i="7"/>
  <c r="H15" i="7"/>
  <c r="H16" i="7"/>
  <c r="H17" i="7"/>
  <c r="H18" i="7"/>
  <c r="H19" i="7"/>
  <c r="H5" i="7"/>
  <c r="E20" i="7"/>
  <c r="F19" i="6"/>
  <c r="E19" i="6"/>
  <c r="H20" i="7" l="1"/>
  <c r="E19" i="5"/>
  <c r="H6" i="4" l="1"/>
  <c r="H7" i="4"/>
  <c r="H8" i="4"/>
  <c r="H9" i="4"/>
  <c r="H10" i="4"/>
  <c r="H11" i="4"/>
  <c r="H16" i="4" s="1"/>
  <c r="H12" i="4"/>
  <c r="H13" i="4"/>
  <c r="H14" i="4"/>
  <c r="H15" i="4"/>
  <c r="H5" i="4"/>
  <c r="F16" i="4"/>
  <c r="E16" i="4" l="1"/>
  <c r="F20" i="3"/>
  <c r="H15" i="3" l="1"/>
  <c r="H11" i="3"/>
  <c r="H6" i="3"/>
  <c r="H7" i="3"/>
  <c r="H8" i="3"/>
  <c r="H9" i="3"/>
  <c r="H10" i="3"/>
  <c r="H12" i="3"/>
  <c r="H13" i="3"/>
  <c r="H14" i="3"/>
  <c r="H16" i="3"/>
  <c r="H17" i="3"/>
  <c r="H18" i="3"/>
  <c r="H19" i="3"/>
  <c r="H5" i="3"/>
  <c r="H20" i="3" l="1"/>
  <c r="E20" i="3"/>
  <c r="F20" i="2"/>
  <c r="H6" i="2" l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5" i="2"/>
  <c r="H20" i="2" l="1"/>
  <c r="E20" i="2"/>
  <c r="F20" i="1"/>
  <c r="G20" i="1"/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5" i="1"/>
  <c r="E20" i="1"/>
  <c r="H20" i="1" l="1"/>
</calcChain>
</file>

<file path=xl/sharedStrings.xml><?xml version="1.0" encoding="utf-8"?>
<sst xmlns="http://schemas.openxmlformats.org/spreadsheetml/2006/main" count="2689" uniqueCount="125">
  <si>
    <t>BÖLGE :</t>
  </si>
  <si>
    <t>MERSİN</t>
  </si>
  <si>
    <t>TARİH :</t>
  </si>
  <si>
    <t>ELEMAN :</t>
  </si>
  <si>
    <t>ORHAN BEY</t>
  </si>
  <si>
    <t>0093</t>
  </si>
  <si>
    <t>S.NO</t>
  </si>
  <si>
    <t>İSİM</t>
  </si>
  <si>
    <t>BÖLGE</t>
  </si>
  <si>
    <t>TARİH</t>
  </si>
  <si>
    <t>TUTAR</t>
  </si>
  <si>
    <t>ALINAN</t>
  </si>
  <si>
    <t>BAKİYE</t>
  </si>
  <si>
    <t>AYŞE AK</t>
  </si>
  <si>
    <t>ERDEMLİ</t>
  </si>
  <si>
    <t>SEKMEN GIDA</t>
  </si>
  <si>
    <t>ŞAHİN MARKET</t>
  </si>
  <si>
    <t>SEZERLER GIDA</t>
  </si>
  <si>
    <t>MUSTAFA ÇETİN</t>
  </si>
  <si>
    <t>ERDEMLİ UCUZLUK</t>
  </si>
  <si>
    <t>REHA GIDA</t>
  </si>
  <si>
    <t>ALO SÜPER MARKET</t>
  </si>
  <si>
    <t>ADA AVM**</t>
  </si>
  <si>
    <t>G.TOPLAM</t>
  </si>
  <si>
    <t>TESLİM EDEN</t>
  </si>
  <si>
    <t>TESLİM ALAN</t>
  </si>
  <si>
    <t>ALİ UĞURLUAY</t>
  </si>
  <si>
    <t>ORHAN ÖZER</t>
  </si>
  <si>
    <t>KK</t>
  </si>
  <si>
    <t>KK 4250</t>
  </si>
  <si>
    <t>0094</t>
  </si>
  <si>
    <t>KK 400</t>
  </si>
  <si>
    <t>0095</t>
  </si>
  <si>
    <t>KK 4000</t>
  </si>
  <si>
    <t>0096</t>
  </si>
  <si>
    <t>0097</t>
  </si>
  <si>
    <t>ERGİN MEGA</t>
  </si>
  <si>
    <t>0098</t>
  </si>
  <si>
    <t>0099</t>
  </si>
  <si>
    <t>0100</t>
  </si>
  <si>
    <t>AÇIK HESAP VİRMAN</t>
  </si>
  <si>
    <t>KK 3060</t>
  </si>
  <si>
    <t>0101</t>
  </si>
  <si>
    <t>NEZİH KOMŞU MAĞ.</t>
  </si>
  <si>
    <t>ÇEK</t>
  </si>
  <si>
    <t>ÖZ EKOMAR AVM</t>
  </si>
  <si>
    <t>0102</t>
  </si>
  <si>
    <t>0103</t>
  </si>
  <si>
    <t>0104</t>
  </si>
  <si>
    <t>0105</t>
  </si>
  <si>
    <t>ERCİYES MARKET</t>
  </si>
  <si>
    <t>KK 4106,80</t>
  </si>
  <si>
    <t>(02.04.2019)</t>
  </si>
  <si>
    <t>0106</t>
  </si>
  <si>
    <t>0107</t>
  </si>
  <si>
    <t>ERGİN MEGA MARKET</t>
  </si>
  <si>
    <t>KK 3300</t>
  </si>
  <si>
    <t>0108</t>
  </si>
  <si>
    <t>EKO MARKET</t>
  </si>
  <si>
    <t>KK 5730</t>
  </si>
  <si>
    <t>KK 1265</t>
  </si>
  <si>
    <t>0109</t>
  </si>
  <si>
    <t>KK 1912</t>
  </si>
  <si>
    <t>0110</t>
  </si>
  <si>
    <t>KK 6000</t>
  </si>
  <si>
    <t>0111</t>
  </si>
  <si>
    <t>erciyes market</t>
  </si>
  <si>
    <t>0112</t>
  </si>
  <si>
    <t>SEZERLER MARKET</t>
  </si>
  <si>
    <t>KK 1000</t>
  </si>
  <si>
    <t>0113</t>
  </si>
  <si>
    <t>KK 4800</t>
  </si>
  <si>
    <t>KK 800</t>
  </si>
  <si>
    <t>0114</t>
  </si>
  <si>
    <t>REHA MARKET</t>
  </si>
  <si>
    <t>KK 1500</t>
  </si>
  <si>
    <t>0115</t>
  </si>
  <si>
    <t>KK 9995</t>
  </si>
  <si>
    <t>0116</t>
  </si>
  <si>
    <t>BOZUK PARA</t>
  </si>
  <si>
    <t>KK 8000</t>
  </si>
  <si>
    <t>0117</t>
  </si>
  <si>
    <t>0118</t>
  </si>
  <si>
    <t>0119</t>
  </si>
  <si>
    <t>KK 5745</t>
  </si>
  <si>
    <t>0120</t>
  </si>
  <si>
    <t>0121</t>
  </si>
  <si>
    <t>ERMAR MARKET</t>
  </si>
  <si>
    <t>0122</t>
  </si>
  <si>
    <t>0123</t>
  </si>
  <si>
    <t>TAĞMUR TEMİZLİK</t>
  </si>
  <si>
    <t>0124</t>
  </si>
  <si>
    <t>0125</t>
  </si>
  <si>
    <t>YAĞMUR TEMİZLİK</t>
  </si>
  <si>
    <t>0126</t>
  </si>
  <si>
    <t>0127</t>
  </si>
  <si>
    <t>0128</t>
  </si>
  <si>
    <t>00129</t>
  </si>
  <si>
    <t>00130</t>
  </si>
  <si>
    <t>ORHAN</t>
  </si>
  <si>
    <t>SEZERLER</t>
  </si>
  <si>
    <t>00131</t>
  </si>
  <si>
    <t xml:space="preserve">ORHAN </t>
  </si>
  <si>
    <t>00132</t>
  </si>
  <si>
    <t>00133</t>
  </si>
  <si>
    <t>00134</t>
  </si>
  <si>
    <t>KK 5900</t>
  </si>
  <si>
    <t>00135</t>
  </si>
  <si>
    <t>BÜLENT ÖZLEYEN</t>
  </si>
  <si>
    <t>kk 4005</t>
  </si>
  <si>
    <t>kk</t>
  </si>
  <si>
    <t>00136</t>
  </si>
  <si>
    <t>00137</t>
  </si>
  <si>
    <t>KK 5080</t>
  </si>
  <si>
    <t>00138</t>
  </si>
  <si>
    <t>00139</t>
  </si>
  <si>
    <t>AYAZ MARKET</t>
  </si>
  <si>
    <t>KK 3250</t>
  </si>
  <si>
    <t>00140</t>
  </si>
  <si>
    <t>ERCİYES AVM</t>
  </si>
  <si>
    <t>00141</t>
  </si>
  <si>
    <t>ÖZ EKOMAR</t>
  </si>
  <si>
    <t>00142</t>
  </si>
  <si>
    <t xml:space="preserve">SEZERLER </t>
  </si>
  <si>
    <t>00143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</si>
</sst>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3" fontId="2" fillId="0" borderId="0" xfId="1" quotePrefix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4" fontId="3" fillId="0" borderId="1" xfId="0" applyNumberFormat="1" applyFont="1" applyFill="1" applyBorder="1" applyAlignment="1">
      <alignment horizontal="center"/>
    </xf>
    <xf numFmtId="43" fontId="2" fillId="0" borderId="1" xfId="1" applyFont="1" applyFill="1" applyBorder="1"/>
    <xf numFmtId="0" fontId="2" fillId="0" borderId="1" xfId="0" applyFont="1" applyFill="1" applyBorder="1" applyAlignment="1">
      <alignment horizontal="left"/>
    </xf>
    <xf numFmtId="1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43" fontId="2" fillId="0" borderId="1" xfId="0" applyNumberFormat="1" applyFont="1" applyFill="1" applyBorder="1"/>
    <xf numFmtId="0" fontId="2" fillId="0" borderId="2" xfId="0" applyFont="1" applyFill="1" applyBorder="1" applyAlignment="1"/>
    <xf numFmtId="43" fontId="2" fillId="0" borderId="0" xfId="1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14" fontId="2" fillId="2" borderId="1" xfId="0" applyNumberFormat="1" applyFont="1" applyFill="1" applyBorder="1" applyAlignment="1">
      <alignment horizontal="center"/>
    </xf>
    <xf numFmtId="43" fontId="2" fillId="2" borderId="1" xfId="1" applyFont="1" applyFill="1" applyBorder="1" applyAlignment="1">
      <alignment horizontal="center"/>
    </xf>
    <xf numFmtId="43" fontId="2" fillId="2" borderId="1" xfId="1" applyFont="1" applyFill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14" fontId="2" fillId="0" borderId="0" xfId="0" applyNumberFormat="1" applyFont="1" applyFill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14" fontId="2" fillId="3" borderId="1" xfId="0" applyNumberFormat="1" applyFont="1" applyFill="1" applyBorder="1" applyAlignment="1">
      <alignment horizontal="center"/>
    </xf>
    <xf numFmtId="43" fontId="2" fillId="3" borderId="1" xfId="1" applyFont="1" applyFill="1" applyBorder="1" applyAlignment="1">
      <alignment horizontal="center"/>
    </xf>
    <xf numFmtId="43" fontId="2" fillId="3" borderId="1" xfId="1" applyFont="1" applyFill="1" applyBorder="1"/>
    <xf numFmtId="43" fontId="2" fillId="0" borderId="0" xfId="0" applyNumberFormat="1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43" fontId="2" fillId="0" borderId="0" xfId="0" applyNumberFormat="1" applyFont="1" applyFill="1" applyBorder="1"/>
    <xf numFmtId="43" fontId="2" fillId="0" borderId="0" xfId="1" applyFont="1" applyFill="1" applyBorder="1"/>
    <xf numFmtId="0" fontId="0" fillId="0" borderId="0" xfId="0" applyFill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5" bestFit="1" customWidth="1"/>
    <col min="7" max="7" width="11.140625" style="5" customWidth="1"/>
    <col min="8" max="8" width="12.140625" style="1" bestFit="1" customWidth="1"/>
    <col min="9" max="9" width="12.28515625" style="1" customWidth="1"/>
    <col min="10" max="16384" width="5.85546875" style="1"/>
  </cols>
  <sheetData>
    <row r="1" spans="1:9" x14ac:dyDescent="0.25">
      <c r="B1" s="2" t="s">
        <v>0</v>
      </c>
      <c r="C1" s="1" t="s">
        <v>1</v>
      </c>
      <c r="D1" s="3" t="s">
        <v>2</v>
      </c>
      <c r="E1" s="4">
        <v>43463</v>
      </c>
    </row>
    <row r="2" spans="1:9" x14ac:dyDescent="0.25">
      <c r="B2" s="2" t="s">
        <v>3</v>
      </c>
      <c r="C2" s="1" t="s">
        <v>4</v>
      </c>
      <c r="D2" s="3"/>
      <c r="E2" s="6" t="s">
        <v>5</v>
      </c>
    </row>
    <row r="3" spans="1:9" x14ac:dyDescent="0.25">
      <c r="E3" s="7"/>
    </row>
    <row r="4" spans="1:9" s="3" customForma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9" x14ac:dyDescent="0.25">
      <c r="A5" s="8">
        <v>1</v>
      </c>
      <c r="B5" s="10" t="s">
        <v>13</v>
      </c>
      <c r="C5" s="11" t="s">
        <v>14</v>
      </c>
      <c r="D5" s="12">
        <v>43434</v>
      </c>
      <c r="E5" s="9">
        <v>1000</v>
      </c>
      <c r="F5" s="13"/>
      <c r="G5" s="13"/>
      <c r="H5" s="9">
        <f>E5-F5-G5</f>
        <v>1000</v>
      </c>
    </row>
    <row r="6" spans="1:9" x14ac:dyDescent="0.25">
      <c r="A6" s="8">
        <v>2</v>
      </c>
      <c r="B6" s="10" t="s">
        <v>13</v>
      </c>
      <c r="C6" s="11" t="s">
        <v>14</v>
      </c>
      <c r="D6" s="12">
        <v>43449</v>
      </c>
      <c r="E6" s="9">
        <v>2143.85</v>
      </c>
      <c r="F6" s="13"/>
      <c r="G6" s="13"/>
      <c r="H6" s="9">
        <f t="shared" ref="H6:H19" si="0">E6-F6-G6</f>
        <v>2143.85</v>
      </c>
    </row>
    <row r="7" spans="1:9" x14ac:dyDescent="0.25">
      <c r="A7" s="8">
        <v>3</v>
      </c>
      <c r="B7" s="10" t="s">
        <v>13</v>
      </c>
      <c r="C7" s="11" t="s">
        <v>14</v>
      </c>
      <c r="D7" s="12">
        <v>43464</v>
      </c>
      <c r="E7" s="9">
        <v>2000</v>
      </c>
      <c r="F7" s="13"/>
      <c r="G7" s="13"/>
      <c r="H7" s="9">
        <f t="shared" si="0"/>
        <v>2000</v>
      </c>
    </row>
    <row r="8" spans="1:9" x14ac:dyDescent="0.25">
      <c r="A8" s="8">
        <v>4</v>
      </c>
      <c r="B8" s="14" t="s">
        <v>15</v>
      </c>
      <c r="C8" s="8" t="s">
        <v>14</v>
      </c>
      <c r="D8" s="15">
        <v>43388</v>
      </c>
      <c r="E8" s="9">
        <v>2830</v>
      </c>
      <c r="F8" s="13">
        <v>1000</v>
      </c>
      <c r="G8" s="13"/>
      <c r="H8" s="9">
        <f t="shared" si="0"/>
        <v>1830</v>
      </c>
    </row>
    <row r="9" spans="1:9" x14ac:dyDescent="0.25">
      <c r="A9" s="8">
        <v>5</v>
      </c>
      <c r="B9" s="14" t="s">
        <v>15</v>
      </c>
      <c r="C9" s="8" t="s">
        <v>14</v>
      </c>
      <c r="D9" s="15">
        <v>43403</v>
      </c>
      <c r="E9" s="9">
        <v>994.39</v>
      </c>
      <c r="F9" s="13"/>
      <c r="G9" s="13"/>
      <c r="H9" s="9">
        <f t="shared" si="0"/>
        <v>994.39</v>
      </c>
    </row>
    <row r="10" spans="1:9" x14ac:dyDescent="0.25">
      <c r="A10" s="8">
        <v>6</v>
      </c>
      <c r="B10" s="14" t="s">
        <v>16</v>
      </c>
      <c r="C10" s="8" t="s">
        <v>14</v>
      </c>
      <c r="D10" s="15">
        <v>43465</v>
      </c>
      <c r="E10" s="9">
        <v>1500</v>
      </c>
      <c r="F10" s="13">
        <v>500</v>
      </c>
      <c r="G10" s="13"/>
      <c r="H10" s="9">
        <f t="shared" si="0"/>
        <v>1000</v>
      </c>
    </row>
    <row r="11" spans="1:9" x14ac:dyDescent="0.25">
      <c r="A11" s="8">
        <v>7</v>
      </c>
      <c r="B11" s="14" t="s">
        <v>17</v>
      </c>
      <c r="C11" s="8" t="s">
        <v>14</v>
      </c>
      <c r="D11" s="15">
        <v>43458</v>
      </c>
      <c r="E11" s="9">
        <v>8578.81</v>
      </c>
      <c r="F11" s="13">
        <v>2000</v>
      </c>
      <c r="G11" s="13"/>
      <c r="H11" s="9">
        <f t="shared" si="0"/>
        <v>6578.8099999999995</v>
      </c>
    </row>
    <row r="12" spans="1:9" x14ac:dyDescent="0.25">
      <c r="A12" s="8">
        <v>8</v>
      </c>
      <c r="B12" s="14" t="s">
        <v>18</v>
      </c>
      <c r="C12" s="8" t="s">
        <v>14</v>
      </c>
      <c r="D12" s="15">
        <v>43423</v>
      </c>
      <c r="E12" s="9">
        <v>5100</v>
      </c>
      <c r="F12" s="13"/>
      <c r="G12" s="13">
        <v>4250</v>
      </c>
      <c r="H12" s="9">
        <f t="shared" si="0"/>
        <v>850</v>
      </c>
      <c r="I12" s="1" t="s">
        <v>29</v>
      </c>
    </row>
    <row r="13" spans="1:9" x14ac:dyDescent="0.25">
      <c r="A13" s="8">
        <v>9</v>
      </c>
      <c r="B13" s="14" t="s">
        <v>18</v>
      </c>
      <c r="C13" s="8" t="s">
        <v>14</v>
      </c>
      <c r="D13" s="15">
        <v>43430</v>
      </c>
      <c r="E13" s="9">
        <v>4155</v>
      </c>
      <c r="F13" s="13"/>
      <c r="G13" s="13"/>
      <c r="H13" s="9">
        <f t="shared" si="0"/>
        <v>4155</v>
      </c>
    </row>
    <row r="14" spans="1:9" x14ac:dyDescent="0.25">
      <c r="A14" s="8">
        <v>10</v>
      </c>
      <c r="B14" s="14" t="s">
        <v>18</v>
      </c>
      <c r="C14" s="8" t="s">
        <v>14</v>
      </c>
      <c r="D14" s="15">
        <v>43464</v>
      </c>
      <c r="E14" s="9">
        <v>4857.2</v>
      </c>
      <c r="F14" s="13"/>
      <c r="G14" s="13"/>
      <c r="H14" s="9">
        <f t="shared" si="0"/>
        <v>4857.2</v>
      </c>
    </row>
    <row r="15" spans="1:9" x14ac:dyDescent="0.25">
      <c r="A15" s="8">
        <v>11</v>
      </c>
      <c r="B15" s="14" t="s">
        <v>19</v>
      </c>
      <c r="C15" s="8" t="s">
        <v>14</v>
      </c>
      <c r="D15" s="15">
        <v>43449</v>
      </c>
      <c r="E15" s="9">
        <v>1248.0999999999999</v>
      </c>
      <c r="F15" s="13"/>
      <c r="G15" s="13"/>
      <c r="H15" s="9">
        <f t="shared" si="0"/>
        <v>1248.0999999999999</v>
      </c>
    </row>
    <row r="16" spans="1:9" x14ac:dyDescent="0.25">
      <c r="A16" s="8">
        <v>12</v>
      </c>
      <c r="B16" s="14" t="s">
        <v>20</v>
      </c>
      <c r="C16" s="8" t="s">
        <v>14</v>
      </c>
      <c r="D16" s="15">
        <v>43464</v>
      </c>
      <c r="E16" s="9">
        <v>1000</v>
      </c>
      <c r="F16" s="13"/>
      <c r="G16" s="13"/>
      <c r="H16" s="9">
        <f t="shared" si="0"/>
        <v>1000</v>
      </c>
    </row>
    <row r="17" spans="1:8" x14ac:dyDescent="0.25">
      <c r="A17" s="8">
        <v>13</v>
      </c>
      <c r="B17" s="14" t="s">
        <v>21</v>
      </c>
      <c r="C17" s="8" t="s">
        <v>1</v>
      </c>
      <c r="D17" s="15">
        <v>43358</v>
      </c>
      <c r="E17" s="9">
        <v>950.7</v>
      </c>
      <c r="F17" s="13"/>
      <c r="G17" s="13"/>
      <c r="H17" s="9">
        <f t="shared" si="0"/>
        <v>950.7</v>
      </c>
    </row>
    <row r="18" spans="1:8" x14ac:dyDescent="0.25">
      <c r="A18" s="8">
        <v>14</v>
      </c>
      <c r="B18" s="14" t="s">
        <v>21</v>
      </c>
      <c r="C18" s="8" t="s">
        <v>1</v>
      </c>
      <c r="D18" s="15">
        <v>43388</v>
      </c>
      <c r="E18" s="9">
        <v>1391.55</v>
      </c>
      <c r="F18" s="13"/>
      <c r="G18" s="13"/>
      <c r="H18" s="9">
        <f t="shared" si="0"/>
        <v>1391.55</v>
      </c>
    </row>
    <row r="19" spans="1:8" x14ac:dyDescent="0.25">
      <c r="A19" s="8">
        <v>15</v>
      </c>
      <c r="B19" s="14" t="s">
        <v>22</v>
      </c>
      <c r="C19" s="8" t="s">
        <v>1</v>
      </c>
      <c r="D19" s="15">
        <v>43241</v>
      </c>
      <c r="E19" s="9">
        <v>550</v>
      </c>
      <c r="F19" s="13"/>
      <c r="G19" s="13"/>
      <c r="H19" s="9">
        <f t="shared" si="0"/>
        <v>550</v>
      </c>
    </row>
    <row r="20" spans="1:8" x14ac:dyDescent="0.25">
      <c r="A20" s="8"/>
      <c r="B20" s="16"/>
      <c r="C20" s="8"/>
      <c r="D20" s="16" t="s">
        <v>23</v>
      </c>
      <c r="E20" s="13">
        <f>SUM(E5:E19)</f>
        <v>38299.599999999999</v>
      </c>
      <c r="F20" s="13">
        <f t="shared" ref="F20:G20" si="1">SUM(F10:F19)</f>
        <v>2500</v>
      </c>
      <c r="G20" s="13">
        <f t="shared" si="1"/>
        <v>4250</v>
      </c>
      <c r="H20" s="17">
        <f>SUM(H5:H19)</f>
        <v>30549.600000000002</v>
      </c>
    </row>
    <row r="21" spans="1:8" x14ac:dyDescent="0.25">
      <c r="A21" s="3"/>
      <c r="B21" s="18"/>
    </row>
    <row r="22" spans="1:8" x14ac:dyDescent="0.25">
      <c r="B22" s="1" t="s">
        <v>24</v>
      </c>
      <c r="E22" s="1" t="s">
        <v>25</v>
      </c>
    </row>
    <row r="23" spans="1:8" x14ac:dyDescent="0.25">
      <c r="B23" s="1" t="s">
        <v>26</v>
      </c>
      <c r="E23" s="1" t="s">
        <v>27</v>
      </c>
    </row>
    <row r="26" spans="1:8" x14ac:dyDescent="0.25">
      <c r="F26" s="19"/>
      <c r="G26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5" bestFit="1" customWidth="1"/>
    <col min="7" max="7" width="11.140625" style="5" customWidth="1"/>
    <col min="8" max="8" width="12.140625" style="1" bestFit="1" customWidth="1"/>
    <col min="9" max="9" width="12.28515625" style="1" customWidth="1"/>
    <col min="10" max="16384" width="5.85546875" style="1"/>
  </cols>
  <sheetData>
    <row r="1" spans="1:8" x14ac:dyDescent="0.25">
      <c r="B1" s="2" t="s">
        <v>0</v>
      </c>
      <c r="C1" s="1" t="s">
        <v>1</v>
      </c>
      <c r="D1" s="3" t="s">
        <v>2</v>
      </c>
      <c r="E1" s="4">
        <v>43470</v>
      </c>
    </row>
    <row r="2" spans="1:8" x14ac:dyDescent="0.25">
      <c r="B2" s="2" t="s">
        <v>3</v>
      </c>
      <c r="C2" s="1" t="s">
        <v>4</v>
      </c>
      <c r="D2" s="3"/>
      <c r="E2" s="6" t="s">
        <v>30</v>
      </c>
    </row>
    <row r="3" spans="1:8" x14ac:dyDescent="0.25">
      <c r="E3" s="7"/>
    </row>
    <row r="4" spans="1:8" s="3" customForma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8" x14ac:dyDescent="0.25">
      <c r="A5" s="8">
        <v>1</v>
      </c>
      <c r="B5" s="10" t="s">
        <v>13</v>
      </c>
      <c r="C5" s="11" t="s">
        <v>14</v>
      </c>
      <c r="D5" s="12">
        <v>43434</v>
      </c>
      <c r="E5" s="9">
        <v>1000</v>
      </c>
      <c r="F5" s="13">
        <v>1000</v>
      </c>
      <c r="G5" s="13"/>
      <c r="H5" s="9">
        <f>E5-F5-G5</f>
        <v>0</v>
      </c>
    </row>
    <row r="6" spans="1:8" x14ac:dyDescent="0.25">
      <c r="A6" s="8">
        <v>2</v>
      </c>
      <c r="B6" s="10" t="s">
        <v>13</v>
      </c>
      <c r="C6" s="11" t="s">
        <v>14</v>
      </c>
      <c r="D6" s="12">
        <v>43449</v>
      </c>
      <c r="E6" s="9">
        <v>2143.85</v>
      </c>
      <c r="F6" s="13"/>
      <c r="G6" s="13"/>
      <c r="H6" s="9">
        <f t="shared" ref="H6:H19" si="0">E6-F6-G6</f>
        <v>2143.85</v>
      </c>
    </row>
    <row r="7" spans="1:8" x14ac:dyDescent="0.25">
      <c r="A7" s="8">
        <v>3</v>
      </c>
      <c r="B7" s="10" t="s">
        <v>13</v>
      </c>
      <c r="C7" s="11" t="s">
        <v>14</v>
      </c>
      <c r="D7" s="12">
        <v>43464</v>
      </c>
      <c r="E7" s="9">
        <v>2000</v>
      </c>
      <c r="F7" s="13"/>
      <c r="G7" s="13"/>
      <c r="H7" s="9">
        <f t="shared" si="0"/>
        <v>2000</v>
      </c>
    </row>
    <row r="8" spans="1:8" x14ac:dyDescent="0.25">
      <c r="A8" s="8">
        <v>4</v>
      </c>
      <c r="B8" s="14" t="s">
        <v>15</v>
      </c>
      <c r="C8" s="8" t="s">
        <v>14</v>
      </c>
      <c r="D8" s="15">
        <v>43388</v>
      </c>
      <c r="E8" s="9">
        <v>1830</v>
      </c>
      <c r="F8" s="13">
        <v>500</v>
      </c>
      <c r="G8" s="13"/>
      <c r="H8" s="9">
        <f t="shared" si="0"/>
        <v>1330</v>
      </c>
    </row>
    <row r="9" spans="1:8" x14ac:dyDescent="0.25">
      <c r="A9" s="8">
        <v>5</v>
      </c>
      <c r="B9" s="14" t="s">
        <v>15</v>
      </c>
      <c r="C9" s="8" t="s">
        <v>14</v>
      </c>
      <c r="D9" s="15">
        <v>43403</v>
      </c>
      <c r="E9" s="9">
        <v>994.39</v>
      </c>
      <c r="F9" s="13"/>
      <c r="G9" s="13"/>
      <c r="H9" s="9">
        <f t="shared" si="0"/>
        <v>994.39</v>
      </c>
    </row>
    <row r="10" spans="1:8" x14ac:dyDescent="0.25">
      <c r="A10" s="8">
        <v>6</v>
      </c>
      <c r="B10" s="14" t="s">
        <v>16</v>
      </c>
      <c r="C10" s="8" t="s">
        <v>14</v>
      </c>
      <c r="D10" s="15">
        <v>43465</v>
      </c>
      <c r="E10" s="9">
        <v>1000</v>
      </c>
      <c r="F10" s="13">
        <v>500</v>
      </c>
      <c r="G10" s="13"/>
      <c r="H10" s="9">
        <f t="shared" si="0"/>
        <v>500</v>
      </c>
    </row>
    <row r="11" spans="1:8" x14ac:dyDescent="0.25">
      <c r="A11" s="8">
        <v>7</v>
      </c>
      <c r="B11" s="14" t="s">
        <v>17</v>
      </c>
      <c r="C11" s="8" t="s">
        <v>14</v>
      </c>
      <c r="D11" s="15">
        <v>43458</v>
      </c>
      <c r="E11" s="9">
        <v>6578.8099999999995</v>
      </c>
      <c r="F11" s="13">
        <v>2000</v>
      </c>
      <c r="G11" s="13"/>
      <c r="H11" s="9">
        <f t="shared" si="0"/>
        <v>4578.8099999999995</v>
      </c>
    </row>
    <row r="12" spans="1:8" x14ac:dyDescent="0.25">
      <c r="A12" s="8">
        <v>8</v>
      </c>
      <c r="B12" s="14" t="s">
        <v>18</v>
      </c>
      <c r="C12" s="8" t="s">
        <v>14</v>
      </c>
      <c r="D12" s="15">
        <v>43423</v>
      </c>
      <c r="E12" s="9">
        <v>850</v>
      </c>
      <c r="F12" s="13"/>
      <c r="G12" s="13"/>
      <c r="H12" s="9">
        <f t="shared" si="0"/>
        <v>850</v>
      </c>
    </row>
    <row r="13" spans="1:8" x14ac:dyDescent="0.25">
      <c r="A13" s="8">
        <v>9</v>
      </c>
      <c r="B13" s="14" t="s">
        <v>18</v>
      </c>
      <c r="C13" s="8" t="s">
        <v>14</v>
      </c>
      <c r="D13" s="15">
        <v>43430</v>
      </c>
      <c r="E13" s="9">
        <v>4155</v>
      </c>
      <c r="F13" s="13"/>
      <c r="G13" s="13"/>
      <c r="H13" s="9">
        <f t="shared" si="0"/>
        <v>4155</v>
      </c>
    </row>
    <row r="14" spans="1:8" x14ac:dyDescent="0.25">
      <c r="A14" s="8">
        <v>10</v>
      </c>
      <c r="B14" s="14" t="s">
        <v>18</v>
      </c>
      <c r="C14" s="8" t="s">
        <v>14</v>
      </c>
      <c r="D14" s="15">
        <v>43464</v>
      </c>
      <c r="E14" s="9">
        <v>4857.2</v>
      </c>
      <c r="F14" s="13"/>
      <c r="G14" s="13"/>
      <c r="H14" s="9">
        <f t="shared" si="0"/>
        <v>4857.2</v>
      </c>
    </row>
    <row r="15" spans="1:8" x14ac:dyDescent="0.25">
      <c r="A15" s="8">
        <v>11</v>
      </c>
      <c r="B15" s="14" t="s">
        <v>19</v>
      </c>
      <c r="C15" s="8" t="s">
        <v>14</v>
      </c>
      <c r="D15" s="15">
        <v>43449</v>
      </c>
      <c r="E15" s="9">
        <v>1248.0999999999999</v>
      </c>
      <c r="F15" s="13">
        <v>1248.0999999999999</v>
      </c>
      <c r="G15" s="13"/>
      <c r="H15" s="9">
        <f t="shared" si="0"/>
        <v>0</v>
      </c>
    </row>
    <row r="16" spans="1:8" x14ac:dyDescent="0.25">
      <c r="A16" s="8">
        <v>12</v>
      </c>
      <c r="B16" s="14" t="s">
        <v>20</v>
      </c>
      <c r="C16" s="8" t="s">
        <v>14</v>
      </c>
      <c r="D16" s="15">
        <v>43464</v>
      </c>
      <c r="E16" s="9">
        <v>1000</v>
      </c>
      <c r="F16" s="13">
        <v>300</v>
      </c>
      <c r="G16" s="13"/>
      <c r="H16" s="9">
        <f t="shared" si="0"/>
        <v>700</v>
      </c>
    </row>
    <row r="17" spans="1:9" x14ac:dyDescent="0.25">
      <c r="A17" s="8">
        <v>13</v>
      </c>
      <c r="B17" s="14" t="s">
        <v>21</v>
      </c>
      <c r="C17" s="8" t="s">
        <v>1</v>
      </c>
      <c r="D17" s="15">
        <v>43358</v>
      </c>
      <c r="E17" s="9">
        <v>950.7</v>
      </c>
      <c r="F17" s="13"/>
      <c r="G17" s="13">
        <v>400</v>
      </c>
      <c r="H17" s="9">
        <f t="shared" si="0"/>
        <v>550.70000000000005</v>
      </c>
      <c r="I17" s="1" t="s">
        <v>31</v>
      </c>
    </row>
    <row r="18" spans="1:9" x14ac:dyDescent="0.25">
      <c r="A18" s="8">
        <v>14</v>
      </c>
      <c r="B18" s="14" t="s">
        <v>21</v>
      </c>
      <c r="C18" s="8" t="s">
        <v>1</v>
      </c>
      <c r="D18" s="15">
        <v>43388</v>
      </c>
      <c r="E18" s="9">
        <v>1391.55</v>
      </c>
      <c r="F18" s="13"/>
      <c r="G18" s="13"/>
      <c r="H18" s="9">
        <f t="shared" si="0"/>
        <v>1391.55</v>
      </c>
    </row>
    <row r="19" spans="1:9" x14ac:dyDescent="0.25">
      <c r="A19" s="8">
        <v>15</v>
      </c>
      <c r="B19" s="14" t="s">
        <v>22</v>
      </c>
      <c r="C19" s="8" t="s">
        <v>1</v>
      </c>
      <c r="D19" s="15">
        <v>43241</v>
      </c>
      <c r="E19" s="9">
        <v>550</v>
      </c>
      <c r="F19" s="13"/>
      <c r="G19" s="13"/>
      <c r="H19" s="9">
        <f t="shared" si="0"/>
        <v>550</v>
      </c>
    </row>
    <row r="20" spans="1:9" x14ac:dyDescent="0.25">
      <c r="A20" s="8"/>
      <c r="B20" s="16"/>
      <c r="C20" s="8"/>
      <c r="D20" s="16" t="s">
        <v>23</v>
      </c>
      <c r="E20" s="13">
        <f>SUM(E5:E19)</f>
        <v>30549.600000000002</v>
      </c>
      <c r="F20" s="13">
        <f>SUM(F5:F19)</f>
        <v>5548.1</v>
      </c>
      <c r="G20" s="13"/>
      <c r="H20" s="17">
        <f>SUM(H5:H19)</f>
        <v>24601.5</v>
      </c>
    </row>
    <row r="21" spans="1:9" x14ac:dyDescent="0.25">
      <c r="A21" s="3"/>
      <c r="B21" s="18"/>
    </row>
    <row r="22" spans="1:9" x14ac:dyDescent="0.25">
      <c r="B22" s="1" t="s">
        <v>24</v>
      </c>
      <c r="E22" s="1" t="s">
        <v>25</v>
      </c>
    </row>
    <row r="23" spans="1:9" x14ac:dyDescent="0.25">
      <c r="B23" s="1" t="s">
        <v>26</v>
      </c>
      <c r="E23" s="1" t="s">
        <v>27</v>
      </c>
    </row>
    <row r="26" spans="1:9" x14ac:dyDescent="0.25">
      <c r="F26" s="19"/>
      <c r="G26" s="1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5" bestFit="1" customWidth="1"/>
    <col min="7" max="7" width="11.140625" style="5" customWidth="1"/>
    <col min="8" max="8" width="12.140625" style="1" bestFit="1" customWidth="1"/>
    <col min="9" max="9" width="12.28515625" style="1" customWidth="1"/>
    <col min="10" max="16384" width="5.85546875" style="1"/>
  </cols>
  <sheetData>
    <row r="1" spans="1:9" x14ac:dyDescent="0.25">
      <c r="B1" s="2" t="s">
        <v>0</v>
      </c>
      <c r="C1" s="1" t="s">
        <v>1</v>
      </c>
      <c r="D1" s="3" t="s">
        <v>2</v>
      </c>
      <c r="E1" s="4">
        <v>43477</v>
      </c>
    </row>
    <row r="2" spans="1:9" x14ac:dyDescent="0.25">
      <c r="B2" s="2" t="s">
        <v>3</v>
      </c>
      <c r="C2" s="1" t="s">
        <v>4</v>
      </c>
      <c r="D2" s="3"/>
      <c r="E2" s="6" t="s">
        <v>32</v>
      </c>
    </row>
    <row r="3" spans="1:9" x14ac:dyDescent="0.25">
      <c r="E3" s="7"/>
    </row>
    <row r="4" spans="1:9" s="3" customForma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9" x14ac:dyDescent="0.25">
      <c r="A5" s="8">
        <v>1</v>
      </c>
      <c r="B5" s="10" t="s">
        <v>27</v>
      </c>
      <c r="C5" s="11"/>
      <c r="D5" s="12"/>
      <c r="E5" s="9">
        <v>617</v>
      </c>
      <c r="F5" s="13">
        <v>617</v>
      </c>
      <c r="G5" s="13"/>
      <c r="H5" s="9">
        <f>E5-F5-G5</f>
        <v>0</v>
      </c>
    </row>
    <row r="6" spans="1:9" x14ac:dyDescent="0.25">
      <c r="A6" s="8">
        <v>2</v>
      </c>
      <c r="B6" s="10" t="s">
        <v>13</v>
      </c>
      <c r="C6" s="11" t="s">
        <v>14</v>
      </c>
      <c r="D6" s="12">
        <v>43449</v>
      </c>
      <c r="E6" s="9">
        <v>2143.85</v>
      </c>
      <c r="F6" s="13">
        <v>1000</v>
      </c>
      <c r="G6" s="13"/>
      <c r="H6" s="9">
        <f t="shared" ref="H6:H19" si="0">E6-F6-G6</f>
        <v>1143.8499999999999</v>
      </c>
    </row>
    <row r="7" spans="1:9" x14ac:dyDescent="0.25">
      <c r="A7" s="8">
        <v>3</v>
      </c>
      <c r="B7" s="10" t="s">
        <v>13</v>
      </c>
      <c r="C7" s="11" t="s">
        <v>14</v>
      </c>
      <c r="D7" s="12">
        <v>43464</v>
      </c>
      <c r="E7" s="9">
        <v>2000</v>
      </c>
      <c r="F7" s="13"/>
      <c r="G7" s="13"/>
      <c r="H7" s="9">
        <f t="shared" si="0"/>
        <v>2000</v>
      </c>
    </row>
    <row r="8" spans="1:9" x14ac:dyDescent="0.25">
      <c r="A8" s="8">
        <v>4</v>
      </c>
      <c r="B8" s="14" t="s">
        <v>15</v>
      </c>
      <c r="C8" s="8" t="s">
        <v>14</v>
      </c>
      <c r="D8" s="15">
        <v>43388</v>
      </c>
      <c r="E8" s="9">
        <v>1330</v>
      </c>
      <c r="F8" s="13">
        <v>500</v>
      </c>
      <c r="G8" s="13"/>
      <c r="H8" s="9">
        <f t="shared" si="0"/>
        <v>830</v>
      </c>
    </row>
    <row r="9" spans="1:9" x14ac:dyDescent="0.25">
      <c r="A9" s="8">
        <v>5</v>
      </c>
      <c r="B9" s="14" t="s">
        <v>15</v>
      </c>
      <c r="C9" s="8" t="s">
        <v>14</v>
      </c>
      <c r="D9" s="15">
        <v>43403</v>
      </c>
      <c r="E9" s="9">
        <v>994.39</v>
      </c>
      <c r="F9" s="13"/>
      <c r="G9" s="13"/>
      <c r="H9" s="9">
        <f t="shared" si="0"/>
        <v>994.39</v>
      </c>
    </row>
    <row r="10" spans="1:9" x14ac:dyDescent="0.25">
      <c r="A10" s="8">
        <v>6</v>
      </c>
      <c r="B10" s="14" t="s">
        <v>16</v>
      </c>
      <c r="C10" s="8" t="s">
        <v>14</v>
      </c>
      <c r="D10" s="15">
        <v>43465</v>
      </c>
      <c r="E10" s="9">
        <v>500</v>
      </c>
      <c r="F10" s="13">
        <v>500</v>
      </c>
      <c r="G10" s="13"/>
      <c r="H10" s="9">
        <f t="shared" si="0"/>
        <v>0</v>
      </c>
    </row>
    <row r="11" spans="1:9" x14ac:dyDescent="0.25">
      <c r="A11" s="20"/>
      <c r="B11" s="21" t="s">
        <v>16</v>
      </c>
      <c r="C11" s="20" t="s">
        <v>14</v>
      </c>
      <c r="D11" s="22">
        <v>43486</v>
      </c>
      <c r="E11" s="23">
        <v>1500</v>
      </c>
      <c r="F11" s="24"/>
      <c r="G11" s="24"/>
      <c r="H11" s="23">
        <f t="shared" si="0"/>
        <v>1500</v>
      </c>
    </row>
    <row r="12" spans="1:9" x14ac:dyDescent="0.25">
      <c r="A12" s="8">
        <v>7</v>
      </c>
      <c r="B12" s="14" t="s">
        <v>17</v>
      </c>
      <c r="C12" s="8" t="s">
        <v>14</v>
      </c>
      <c r="D12" s="15">
        <v>43458</v>
      </c>
      <c r="E12" s="9">
        <v>4578.8099999999995</v>
      </c>
      <c r="F12" s="13">
        <v>2250</v>
      </c>
      <c r="G12" s="13"/>
      <c r="H12" s="9">
        <f t="shared" si="0"/>
        <v>2328.8099999999995</v>
      </c>
    </row>
    <row r="13" spans="1:9" x14ac:dyDescent="0.25">
      <c r="A13" s="8">
        <v>9</v>
      </c>
      <c r="B13" s="14" t="s">
        <v>18</v>
      </c>
      <c r="C13" s="8" t="s">
        <v>14</v>
      </c>
      <c r="D13" s="15">
        <v>43430</v>
      </c>
      <c r="E13" s="9">
        <v>630</v>
      </c>
      <c r="F13" s="13"/>
      <c r="G13" s="13">
        <v>630</v>
      </c>
      <c r="H13" s="9">
        <f t="shared" si="0"/>
        <v>0</v>
      </c>
      <c r="I13" s="1" t="s">
        <v>33</v>
      </c>
    </row>
    <row r="14" spans="1:9" x14ac:dyDescent="0.25">
      <c r="A14" s="8">
        <v>10</v>
      </c>
      <c r="B14" s="14" t="s">
        <v>18</v>
      </c>
      <c r="C14" s="8" t="s">
        <v>14</v>
      </c>
      <c r="D14" s="15">
        <v>43464</v>
      </c>
      <c r="E14" s="9">
        <v>4857.2</v>
      </c>
      <c r="F14" s="13"/>
      <c r="G14" s="13">
        <v>3370</v>
      </c>
      <c r="H14" s="9">
        <f t="shared" si="0"/>
        <v>1487.1999999999998</v>
      </c>
    </row>
    <row r="15" spans="1:9" x14ac:dyDescent="0.25">
      <c r="A15" s="20"/>
      <c r="B15" s="21" t="s">
        <v>18</v>
      </c>
      <c r="C15" s="20" t="s">
        <v>14</v>
      </c>
      <c r="D15" s="22">
        <v>43486</v>
      </c>
      <c r="E15" s="23">
        <v>2481</v>
      </c>
      <c r="F15" s="24"/>
      <c r="G15" s="24"/>
      <c r="H15" s="23">
        <f t="shared" si="0"/>
        <v>2481</v>
      </c>
    </row>
    <row r="16" spans="1:9" x14ac:dyDescent="0.25">
      <c r="A16" s="8">
        <v>11</v>
      </c>
      <c r="B16" s="14" t="s">
        <v>20</v>
      </c>
      <c r="C16" s="8" t="s">
        <v>14</v>
      </c>
      <c r="D16" s="15">
        <v>43464</v>
      </c>
      <c r="E16" s="9">
        <v>700</v>
      </c>
      <c r="F16" s="13"/>
      <c r="G16" s="13"/>
      <c r="H16" s="9">
        <f t="shared" si="0"/>
        <v>700</v>
      </c>
    </row>
    <row r="17" spans="1:8" x14ac:dyDescent="0.25">
      <c r="A17" s="8">
        <v>12</v>
      </c>
      <c r="B17" s="14" t="s">
        <v>21</v>
      </c>
      <c r="C17" s="8" t="s">
        <v>1</v>
      </c>
      <c r="D17" s="15">
        <v>43358</v>
      </c>
      <c r="E17" s="9">
        <v>550.70000000000005</v>
      </c>
      <c r="F17" s="13">
        <v>100</v>
      </c>
      <c r="G17" s="13">
        <v>450.7</v>
      </c>
      <c r="H17" s="9">
        <f t="shared" si="0"/>
        <v>0</v>
      </c>
    </row>
    <row r="18" spans="1:8" x14ac:dyDescent="0.25">
      <c r="A18" s="8">
        <v>13</v>
      </c>
      <c r="B18" s="14" t="s">
        <v>21</v>
      </c>
      <c r="C18" s="8" t="s">
        <v>1</v>
      </c>
      <c r="D18" s="15">
        <v>43388</v>
      </c>
      <c r="E18" s="9">
        <v>1391.55</v>
      </c>
      <c r="F18" s="13"/>
      <c r="G18" s="13">
        <v>250</v>
      </c>
      <c r="H18" s="9">
        <f t="shared" si="0"/>
        <v>1141.55</v>
      </c>
    </row>
    <row r="19" spans="1:8" x14ac:dyDescent="0.25">
      <c r="A19" s="8">
        <v>14</v>
      </c>
      <c r="B19" s="14" t="s">
        <v>22</v>
      </c>
      <c r="C19" s="8" t="s">
        <v>1</v>
      </c>
      <c r="D19" s="15">
        <v>43241</v>
      </c>
      <c r="E19" s="9">
        <v>550</v>
      </c>
      <c r="F19" s="13"/>
      <c r="G19" s="13">
        <v>250</v>
      </c>
      <c r="H19" s="9">
        <f t="shared" si="0"/>
        <v>300</v>
      </c>
    </row>
    <row r="20" spans="1:8" x14ac:dyDescent="0.25">
      <c r="A20" s="8"/>
      <c r="B20" s="16"/>
      <c r="C20" s="8"/>
      <c r="D20" s="16" t="s">
        <v>23</v>
      </c>
      <c r="E20" s="13">
        <f>SUM(E5:E19)</f>
        <v>24824.5</v>
      </c>
      <c r="F20" s="13">
        <f>SUM(F5:F19)</f>
        <v>4967</v>
      </c>
      <c r="G20" s="13"/>
      <c r="H20" s="17">
        <f>SUM(H5:H19)</f>
        <v>14906.8</v>
      </c>
    </row>
    <row r="21" spans="1:8" x14ac:dyDescent="0.25">
      <c r="A21" s="3"/>
      <c r="B21" s="18"/>
    </row>
    <row r="22" spans="1:8" x14ac:dyDescent="0.25">
      <c r="B22" s="1" t="s">
        <v>24</v>
      </c>
      <c r="E22" s="1" t="s">
        <v>25</v>
      </c>
    </row>
    <row r="23" spans="1:8" x14ac:dyDescent="0.25">
      <c r="B23" s="1" t="s">
        <v>26</v>
      </c>
      <c r="E23" s="1" t="s">
        <v>27</v>
      </c>
    </row>
    <row r="26" spans="1:8" x14ac:dyDescent="0.25">
      <c r="F26" s="19"/>
      <c r="G26" s="1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H12" sqref="H12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5" bestFit="1" customWidth="1"/>
    <col min="7" max="7" width="11.140625" style="5" customWidth="1"/>
    <col min="8" max="8" width="12.140625" style="1" bestFit="1" customWidth="1"/>
    <col min="9" max="9" width="12.28515625" style="1" customWidth="1"/>
    <col min="10" max="16384" width="5.85546875" style="1"/>
  </cols>
  <sheetData>
    <row r="1" spans="1:8" x14ac:dyDescent="0.25">
      <c r="B1" s="2" t="s">
        <v>0</v>
      </c>
      <c r="C1" s="1" t="s">
        <v>1</v>
      </c>
      <c r="D1" s="3" t="s">
        <v>2</v>
      </c>
      <c r="E1" s="4">
        <v>43484</v>
      </c>
    </row>
    <row r="2" spans="1:8" x14ac:dyDescent="0.25">
      <c r="B2" s="2" t="s">
        <v>3</v>
      </c>
      <c r="C2" s="1" t="s">
        <v>4</v>
      </c>
      <c r="D2" s="3"/>
      <c r="E2" s="6" t="s">
        <v>34</v>
      </c>
    </row>
    <row r="3" spans="1:8" x14ac:dyDescent="0.25">
      <c r="E3" s="7"/>
    </row>
    <row r="4" spans="1:8" s="3" customForma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/>
      <c r="H4" s="9" t="s">
        <v>12</v>
      </c>
    </row>
    <row r="5" spans="1:8" x14ac:dyDescent="0.25">
      <c r="A5" s="8">
        <v>1</v>
      </c>
      <c r="B5" s="10" t="s">
        <v>13</v>
      </c>
      <c r="C5" s="11" t="s">
        <v>14</v>
      </c>
      <c r="D5" s="12">
        <v>43449</v>
      </c>
      <c r="E5" s="9">
        <v>1143.8499999999999</v>
      </c>
      <c r="F5" s="13">
        <v>500</v>
      </c>
      <c r="G5" s="13"/>
      <c r="H5" s="9">
        <f>E5-F5-G5</f>
        <v>643.84999999999991</v>
      </c>
    </row>
    <row r="6" spans="1:8" x14ac:dyDescent="0.25">
      <c r="A6" s="8">
        <v>2</v>
      </c>
      <c r="B6" s="10" t="s">
        <v>13</v>
      </c>
      <c r="C6" s="11" t="s">
        <v>14</v>
      </c>
      <c r="D6" s="12">
        <v>43464</v>
      </c>
      <c r="E6" s="9">
        <v>2000</v>
      </c>
      <c r="F6" s="13"/>
      <c r="G6" s="13"/>
      <c r="H6" s="9">
        <f t="shared" ref="H6:H15" si="0">E6-F6-G6</f>
        <v>2000</v>
      </c>
    </row>
    <row r="7" spans="1:8" x14ac:dyDescent="0.25">
      <c r="A7" s="8">
        <v>3</v>
      </c>
      <c r="B7" s="14" t="s">
        <v>15</v>
      </c>
      <c r="C7" s="8" t="s">
        <v>14</v>
      </c>
      <c r="D7" s="15">
        <v>43388</v>
      </c>
      <c r="E7" s="9">
        <v>830</v>
      </c>
      <c r="F7" s="13">
        <v>500</v>
      </c>
      <c r="G7" s="13"/>
      <c r="H7" s="9">
        <f t="shared" si="0"/>
        <v>330</v>
      </c>
    </row>
    <row r="8" spans="1:8" x14ac:dyDescent="0.25">
      <c r="A8" s="8">
        <v>4</v>
      </c>
      <c r="B8" s="14" t="s">
        <v>15</v>
      </c>
      <c r="C8" s="8" t="s">
        <v>14</v>
      </c>
      <c r="D8" s="15">
        <v>43403</v>
      </c>
      <c r="E8" s="9">
        <v>994.39</v>
      </c>
      <c r="F8" s="13"/>
      <c r="G8" s="13"/>
      <c r="H8" s="9">
        <f t="shared" si="0"/>
        <v>994.39</v>
      </c>
    </row>
    <row r="9" spans="1:8" x14ac:dyDescent="0.25">
      <c r="A9" s="8">
        <v>5</v>
      </c>
      <c r="B9" s="14" t="s">
        <v>16</v>
      </c>
      <c r="C9" s="8" t="s">
        <v>14</v>
      </c>
      <c r="D9" s="15">
        <v>43486</v>
      </c>
      <c r="E9" s="9">
        <v>1500</v>
      </c>
      <c r="F9" s="13">
        <v>300</v>
      </c>
      <c r="G9" s="13"/>
      <c r="H9" s="9">
        <f t="shared" si="0"/>
        <v>1200</v>
      </c>
    </row>
    <row r="10" spans="1:8" x14ac:dyDescent="0.25">
      <c r="A10" s="8">
        <v>6</v>
      </c>
      <c r="B10" s="14" t="s">
        <v>17</v>
      </c>
      <c r="C10" s="8" t="s">
        <v>14</v>
      </c>
      <c r="D10" s="15">
        <v>43458</v>
      </c>
      <c r="E10" s="9">
        <v>2328.8099999999995</v>
      </c>
      <c r="F10" s="13">
        <v>2328.81</v>
      </c>
      <c r="G10" s="13"/>
      <c r="H10" s="9">
        <f t="shared" si="0"/>
        <v>-4.5474735088646412E-13</v>
      </c>
    </row>
    <row r="11" spans="1:8" x14ac:dyDescent="0.25">
      <c r="A11" s="8">
        <v>7</v>
      </c>
      <c r="B11" s="14" t="s">
        <v>18</v>
      </c>
      <c r="C11" s="8" t="s">
        <v>14</v>
      </c>
      <c r="D11" s="15">
        <v>43464</v>
      </c>
      <c r="E11" s="9">
        <v>1487.1999999999998</v>
      </c>
      <c r="F11" s="13"/>
      <c r="G11" s="13"/>
      <c r="H11" s="9">
        <f t="shared" si="0"/>
        <v>1487.1999999999998</v>
      </c>
    </row>
    <row r="12" spans="1:8" x14ac:dyDescent="0.25">
      <c r="A12" s="8">
        <v>8</v>
      </c>
      <c r="B12" s="14" t="s">
        <v>18</v>
      </c>
      <c r="C12" s="8" t="s">
        <v>14</v>
      </c>
      <c r="D12" s="15">
        <v>43486</v>
      </c>
      <c r="E12" s="9">
        <v>2481</v>
      </c>
      <c r="F12" s="13"/>
      <c r="G12" s="13">
        <v>2131</v>
      </c>
      <c r="H12" s="9">
        <f t="shared" si="0"/>
        <v>350</v>
      </c>
    </row>
    <row r="13" spans="1:8" x14ac:dyDescent="0.25">
      <c r="A13" s="8">
        <v>9</v>
      </c>
      <c r="B13" s="14" t="s">
        <v>20</v>
      </c>
      <c r="C13" s="8" t="s">
        <v>14</v>
      </c>
      <c r="D13" s="15">
        <v>43464</v>
      </c>
      <c r="E13" s="9">
        <v>700</v>
      </c>
      <c r="F13" s="13"/>
      <c r="G13" s="13"/>
      <c r="H13" s="9">
        <f t="shared" si="0"/>
        <v>700</v>
      </c>
    </row>
    <row r="14" spans="1:8" x14ac:dyDescent="0.25">
      <c r="A14" s="8">
        <v>10</v>
      </c>
      <c r="B14" s="14" t="s">
        <v>21</v>
      </c>
      <c r="C14" s="8" t="s">
        <v>1</v>
      </c>
      <c r="D14" s="15">
        <v>43388</v>
      </c>
      <c r="E14" s="9">
        <v>1141.55</v>
      </c>
      <c r="F14" s="13"/>
      <c r="G14" s="13"/>
      <c r="H14" s="9">
        <f t="shared" si="0"/>
        <v>1141.55</v>
      </c>
    </row>
    <row r="15" spans="1:8" x14ac:dyDescent="0.25">
      <c r="A15" s="8">
        <v>11</v>
      </c>
      <c r="B15" s="14" t="s">
        <v>22</v>
      </c>
      <c r="C15" s="8" t="s">
        <v>1</v>
      </c>
      <c r="D15" s="15">
        <v>43241</v>
      </c>
      <c r="E15" s="9">
        <v>300</v>
      </c>
      <c r="F15" s="13"/>
      <c r="G15" s="13"/>
      <c r="H15" s="9">
        <f t="shared" si="0"/>
        <v>300</v>
      </c>
    </row>
    <row r="16" spans="1:8" x14ac:dyDescent="0.25">
      <c r="A16" s="8"/>
      <c r="B16" s="16"/>
      <c r="C16" s="8"/>
      <c r="D16" s="16" t="s">
        <v>23</v>
      </c>
      <c r="E16" s="13">
        <f>SUM(E5:E15)</f>
        <v>14906.8</v>
      </c>
      <c r="F16" s="13">
        <f>SUM(F5:F15)</f>
        <v>3628.81</v>
      </c>
      <c r="G16" s="13"/>
      <c r="H16" s="17">
        <f>SUM(H5:H15)</f>
        <v>9146.99</v>
      </c>
    </row>
    <row r="17" spans="1:7" x14ac:dyDescent="0.25">
      <c r="A17" s="3"/>
      <c r="B17" s="18"/>
    </row>
    <row r="18" spans="1:7" x14ac:dyDescent="0.25">
      <c r="B18" s="1" t="s">
        <v>24</v>
      </c>
      <c r="E18" s="1" t="s">
        <v>25</v>
      </c>
    </row>
    <row r="19" spans="1:7" x14ac:dyDescent="0.25">
      <c r="B19" s="1" t="s">
        <v>26</v>
      </c>
      <c r="E19" s="1" t="s">
        <v>27</v>
      </c>
    </row>
    <row r="22" spans="1:7" x14ac:dyDescent="0.25">
      <c r="F22" s="19"/>
      <c r="G22" s="1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I14" sqref="I14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5" bestFit="1" customWidth="1"/>
    <col min="7" max="7" width="12.140625" style="1" bestFit="1" customWidth="1"/>
    <col min="8" max="8" width="12.28515625" style="1" customWidth="1"/>
    <col min="9" max="16384" width="5.85546875" style="1"/>
  </cols>
  <sheetData>
    <row r="1" spans="1:7" x14ac:dyDescent="0.25">
      <c r="B1" s="2" t="s">
        <v>0</v>
      </c>
      <c r="C1" s="1" t="s">
        <v>1</v>
      </c>
      <c r="D1" s="3" t="s">
        <v>2</v>
      </c>
      <c r="E1" s="4">
        <v>43491</v>
      </c>
    </row>
    <row r="2" spans="1:7" x14ac:dyDescent="0.25">
      <c r="B2" s="2" t="s">
        <v>3</v>
      </c>
      <c r="C2" s="1" t="s">
        <v>4</v>
      </c>
      <c r="D2" s="3"/>
      <c r="E2" s="6" t="s">
        <v>35</v>
      </c>
    </row>
    <row r="3" spans="1:7" x14ac:dyDescent="0.25">
      <c r="E3" s="7"/>
    </row>
    <row r="4" spans="1:7" s="3" customForma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12</v>
      </c>
    </row>
    <row r="5" spans="1:7" x14ac:dyDescent="0.25">
      <c r="A5" s="8">
        <v>1</v>
      </c>
      <c r="B5" s="10" t="s">
        <v>13</v>
      </c>
      <c r="C5" s="11" t="s">
        <v>14</v>
      </c>
      <c r="D5" s="12">
        <v>43449</v>
      </c>
      <c r="E5" s="9">
        <v>643.84999999999991</v>
      </c>
      <c r="F5" s="13"/>
      <c r="G5" s="9"/>
    </row>
    <row r="6" spans="1:7" x14ac:dyDescent="0.25">
      <c r="A6" s="8">
        <v>2</v>
      </c>
      <c r="B6" s="10" t="s">
        <v>13</v>
      </c>
      <c r="C6" s="11" t="s">
        <v>14</v>
      </c>
      <c r="D6" s="12">
        <v>43464</v>
      </c>
      <c r="E6" s="9">
        <v>2000</v>
      </c>
      <c r="F6" s="13"/>
      <c r="G6" s="9"/>
    </row>
    <row r="7" spans="1:7" x14ac:dyDescent="0.25">
      <c r="A7" s="8">
        <v>3</v>
      </c>
      <c r="B7" s="10" t="s">
        <v>13</v>
      </c>
      <c r="C7" s="11" t="s">
        <v>14</v>
      </c>
      <c r="D7" s="12">
        <v>43495</v>
      </c>
      <c r="E7" s="9">
        <v>2762</v>
      </c>
      <c r="F7" s="13"/>
      <c r="G7" s="9"/>
    </row>
    <row r="8" spans="1:7" x14ac:dyDescent="0.25">
      <c r="A8" s="8">
        <v>4</v>
      </c>
      <c r="B8" s="14" t="s">
        <v>15</v>
      </c>
      <c r="C8" s="8" t="s">
        <v>14</v>
      </c>
      <c r="D8" s="15">
        <v>43388</v>
      </c>
      <c r="E8" s="9">
        <v>330</v>
      </c>
      <c r="F8" s="13"/>
      <c r="G8" s="9"/>
    </row>
    <row r="9" spans="1:7" x14ac:dyDescent="0.25">
      <c r="A9" s="8">
        <v>5</v>
      </c>
      <c r="B9" s="14" t="s">
        <v>15</v>
      </c>
      <c r="C9" s="8" t="s">
        <v>14</v>
      </c>
      <c r="D9" s="15">
        <v>43403</v>
      </c>
      <c r="E9" s="9">
        <v>994.39</v>
      </c>
      <c r="F9" s="13"/>
      <c r="G9" s="9"/>
    </row>
    <row r="10" spans="1:7" x14ac:dyDescent="0.25">
      <c r="A10" s="8">
        <v>6</v>
      </c>
      <c r="B10" s="14" t="s">
        <v>16</v>
      </c>
      <c r="C10" s="8" t="s">
        <v>14</v>
      </c>
      <c r="D10" s="15">
        <v>43486</v>
      </c>
      <c r="E10" s="9">
        <v>1200</v>
      </c>
      <c r="F10" s="13"/>
      <c r="G10" s="9"/>
    </row>
    <row r="11" spans="1:7" x14ac:dyDescent="0.25">
      <c r="A11" s="8">
        <v>7</v>
      </c>
      <c r="B11" s="14" t="s">
        <v>18</v>
      </c>
      <c r="C11" s="8" t="s">
        <v>14</v>
      </c>
      <c r="D11" s="15">
        <v>43486</v>
      </c>
      <c r="E11" s="9">
        <v>2276</v>
      </c>
      <c r="F11" s="13"/>
      <c r="G11" s="9"/>
    </row>
    <row r="12" spans="1:7" x14ac:dyDescent="0.25">
      <c r="A12" s="8">
        <v>8</v>
      </c>
      <c r="B12" s="14" t="s">
        <v>18</v>
      </c>
      <c r="C12" s="8" t="s">
        <v>14</v>
      </c>
      <c r="D12" s="15">
        <v>43493</v>
      </c>
      <c r="E12" s="9">
        <v>3000</v>
      </c>
      <c r="F12" s="13"/>
      <c r="G12" s="9"/>
    </row>
    <row r="13" spans="1:7" x14ac:dyDescent="0.25">
      <c r="A13" s="8">
        <v>9</v>
      </c>
      <c r="B13" s="14" t="s">
        <v>20</v>
      </c>
      <c r="C13" s="8" t="s">
        <v>14</v>
      </c>
      <c r="D13" s="15">
        <v>43464</v>
      </c>
      <c r="E13" s="9">
        <v>700</v>
      </c>
      <c r="F13" s="13"/>
      <c r="G13" s="9"/>
    </row>
    <row r="14" spans="1:7" x14ac:dyDescent="0.25">
      <c r="A14" s="8">
        <v>10</v>
      </c>
      <c r="B14" s="14" t="s">
        <v>21</v>
      </c>
      <c r="C14" s="8" t="s">
        <v>14</v>
      </c>
      <c r="D14" s="15">
        <v>43388</v>
      </c>
      <c r="E14" s="9">
        <v>1141.55</v>
      </c>
      <c r="F14" s="13"/>
      <c r="G14" s="9"/>
    </row>
    <row r="15" spans="1:7" x14ac:dyDescent="0.25">
      <c r="A15" s="8">
        <v>11</v>
      </c>
      <c r="B15" s="14" t="s">
        <v>19</v>
      </c>
      <c r="C15" s="8" t="s">
        <v>14</v>
      </c>
      <c r="D15" s="15">
        <v>43495</v>
      </c>
      <c r="E15" s="9">
        <v>1157.3</v>
      </c>
      <c r="F15" s="13"/>
      <c r="G15" s="9"/>
    </row>
    <row r="16" spans="1:7" x14ac:dyDescent="0.25">
      <c r="A16" s="8">
        <v>12</v>
      </c>
      <c r="B16" s="14" t="s">
        <v>17</v>
      </c>
      <c r="C16" s="8" t="s">
        <v>14</v>
      </c>
      <c r="D16" s="15">
        <v>43495</v>
      </c>
      <c r="E16" s="9">
        <v>7492.9</v>
      </c>
      <c r="F16" s="13"/>
      <c r="G16" s="9"/>
    </row>
    <row r="17" spans="1:7" x14ac:dyDescent="0.25">
      <c r="A17" s="8">
        <v>13</v>
      </c>
      <c r="B17" s="14" t="s">
        <v>22</v>
      </c>
      <c r="C17" s="8" t="s">
        <v>1</v>
      </c>
      <c r="D17" s="15">
        <v>43241</v>
      </c>
      <c r="E17" s="9">
        <v>300</v>
      </c>
      <c r="F17" s="13"/>
      <c r="G17" s="9"/>
    </row>
    <row r="18" spans="1:7" x14ac:dyDescent="0.25">
      <c r="A18" s="8">
        <v>14</v>
      </c>
      <c r="B18" s="14" t="s">
        <v>36</v>
      </c>
      <c r="C18" s="8" t="s">
        <v>1</v>
      </c>
      <c r="D18" s="15">
        <v>43495</v>
      </c>
      <c r="E18" s="9">
        <v>753</v>
      </c>
      <c r="F18" s="13"/>
      <c r="G18" s="9"/>
    </row>
    <row r="19" spans="1:7" x14ac:dyDescent="0.25">
      <c r="A19" s="8"/>
      <c r="B19" s="16"/>
      <c r="C19" s="8"/>
      <c r="D19" s="16" t="s">
        <v>23</v>
      </c>
      <c r="E19" s="13">
        <f>SUM(E5:E18)</f>
        <v>24750.989999999998</v>
      </c>
      <c r="F19" s="13"/>
      <c r="G19" s="17"/>
    </row>
    <row r="20" spans="1:7" x14ac:dyDescent="0.25">
      <c r="A20" s="3"/>
      <c r="B20" s="18"/>
    </row>
    <row r="21" spans="1:7" x14ac:dyDescent="0.25">
      <c r="B21" s="1" t="s">
        <v>24</v>
      </c>
      <c r="E21" s="1" t="s">
        <v>25</v>
      </c>
    </row>
    <row r="22" spans="1:7" x14ac:dyDescent="0.25">
      <c r="B22" s="1" t="s">
        <v>26</v>
      </c>
      <c r="E22" s="1" t="s">
        <v>27</v>
      </c>
    </row>
    <row r="25" spans="1:7" x14ac:dyDescent="0.25">
      <c r="F25" s="19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F19" sqref="F19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5" bestFit="1" customWidth="1"/>
    <col min="7" max="7" width="12.140625" style="1" bestFit="1" customWidth="1"/>
    <col min="8" max="8" width="12.28515625" style="1" customWidth="1"/>
    <col min="9" max="16384" width="5.85546875" style="1"/>
  </cols>
  <sheetData>
    <row r="1" spans="1:7" x14ac:dyDescent="0.25">
      <c r="B1" s="2" t="s">
        <v>0</v>
      </c>
      <c r="C1" s="1" t="s">
        <v>1</v>
      </c>
      <c r="D1" s="3" t="s">
        <v>2</v>
      </c>
      <c r="E1" s="4">
        <v>43491</v>
      </c>
    </row>
    <row r="2" spans="1:7" x14ac:dyDescent="0.25">
      <c r="B2" s="2" t="s">
        <v>3</v>
      </c>
      <c r="C2" s="1" t="s">
        <v>4</v>
      </c>
      <c r="D2" s="3"/>
      <c r="E2" s="6" t="s">
        <v>35</v>
      </c>
    </row>
    <row r="3" spans="1:7" x14ac:dyDescent="0.25">
      <c r="E3" s="7"/>
    </row>
    <row r="4" spans="1:7" s="3" customForma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12</v>
      </c>
    </row>
    <row r="5" spans="1:7" x14ac:dyDescent="0.25">
      <c r="A5" s="8">
        <v>1</v>
      </c>
      <c r="B5" s="10" t="s">
        <v>13</v>
      </c>
      <c r="C5" s="11" t="s">
        <v>14</v>
      </c>
      <c r="D5" s="12">
        <v>43449</v>
      </c>
      <c r="E5" s="9">
        <v>643.84999999999991</v>
      </c>
      <c r="F5" s="13">
        <v>0</v>
      </c>
      <c r="G5" s="9"/>
    </row>
    <row r="6" spans="1:7" x14ac:dyDescent="0.25">
      <c r="A6" s="8">
        <v>2</v>
      </c>
      <c r="B6" s="10" t="s">
        <v>13</v>
      </c>
      <c r="C6" s="11" t="s">
        <v>14</v>
      </c>
      <c r="D6" s="12">
        <v>43464</v>
      </c>
      <c r="E6" s="9">
        <v>2000</v>
      </c>
      <c r="F6" s="13">
        <v>0</v>
      </c>
      <c r="G6" s="9"/>
    </row>
    <row r="7" spans="1:7" x14ac:dyDescent="0.25">
      <c r="A7" s="8">
        <v>3</v>
      </c>
      <c r="B7" s="10" t="s">
        <v>13</v>
      </c>
      <c r="C7" s="11" t="s">
        <v>14</v>
      </c>
      <c r="D7" s="12">
        <v>43495</v>
      </c>
      <c r="E7" s="9">
        <v>2762</v>
      </c>
      <c r="F7" s="13">
        <v>0</v>
      </c>
      <c r="G7" s="9"/>
    </row>
    <row r="8" spans="1:7" x14ac:dyDescent="0.25">
      <c r="A8" s="8">
        <v>4</v>
      </c>
      <c r="B8" s="14" t="s">
        <v>15</v>
      </c>
      <c r="C8" s="8" t="s">
        <v>14</v>
      </c>
      <c r="D8" s="15">
        <v>43388</v>
      </c>
      <c r="E8" s="9">
        <v>330</v>
      </c>
      <c r="F8" s="13">
        <v>330</v>
      </c>
      <c r="G8" s="9"/>
    </row>
    <row r="9" spans="1:7" x14ac:dyDescent="0.25">
      <c r="A9" s="8">
        <v>5</v>
      </c>
      <c r="B9" s="14" t="s">
        <v>15</v>
      </c>
      <c r="C9" s="8" t="s">
        <v>14</v>
      </c>
      <c r="D9" s="15">
        <v>43403</v>
      </c>
      <c r="E9" s="9">
        <v>994.39</v>
      </c>
      <c r="F9" s="13">
        <v>0</v>
      </c>
      <c r="G9" s="9"/>
    </row>
    <row r="10" spans="1:7" x14ac:dyDescent="0.25">
      <c r="A10" s="8">
        <v>6</v>
      </c>
      <c r="B10" s="14" t="s">
        <v>16</v>
      </c>
      <c r="C10" s="8" t="s">
        <v>14</v>
      </c>
      <c r="D10" s="15">
        <v>43486</v>
      </c>
      <c r="E10" s="9">
        <v>1200</v>
      </c>
      <c r="F10" s="13">
        <v>500</v>
      </c>
      <c r="G10" s="9"/>
    </row>
    <row r="11" spans="1:7" x14ac:dyDescent="0.25">
      <c r="A11" s="8">
        <v>7</v>
      </c>
      <c r="B11" s="14" t="s">
        <v>18</v>
      </c>
      <c r="C11" s="8" t="s">
        <v>14</v>
      </c>
      <c r="D11" s="15">
        <v>43486</v>
      </c>
      <c r="E11" s="9">
        <v>2276</v>
      </c>
      <c r="F11" s="13">
        <v>0</v>
      </c>
      <c r="G11" s="9"/>
    </row>
    <row r="12" spans="1:7" x14ac:dyDescent="0.25">
      <c r="A12" s="8">
        <v>8</v>
      </c>
      <c r="B12" s="14" t="s">
        <v>18</v>
      </c>
      <c r="C12" s="8" t="s">
        <v>14</v>
      </c>
      <c r="D12" s="15">
        <v>43493</v>
      </c>
      <c r="E12" s="9">
        <v>3000</v>
      </c>
      <c r="F12" s="13">
        <v>0</v>
      </c>
      <c r="G12" s="9"/>
    </row>
    <row r="13" spans="1:7" x14ac:dyDescent="0.25">
      <c r="A13" s="8">
        <v>9</v>
      </c>
      <c r="B13" s="14" t="s">
        <v>20</v>
      </c>
      <c r="C13" s="8" t="s">
        <v>14</v>
      </c>
      <c r="D13" s="15">
        <v>43464</v>
      </c>
      <c r="E13" s="9">
        <v>700</v>
      </c>
      <c r="F13" s="13">
        <v>700</v>
      </c>
      <c r="G13" s="9"/>
    </row>
    <row r="14" spans="1:7" x14ac:dyDescent="0.25">
      <c r="A14" s="8">
        <v>10</v>
      </c>
      <c r="B14" s="14" t="s">
        <v>21</v>
      </c>
      <c r="C14" s="8" t="s">
        <v>14</v>
      </c>
      <c r="D14" s="15">
        <v>43388</v>
      </c>
      <c r="E14" s="9">
        <v>1141.55</v>
      </c>
      <c r="F14" s="13">
        <v>0</v>
      </c>
      <c r="G14" s="9"/>
    </row>
    <row r="15" spans="1:7" x14ac:dyDescent="0.25">
      <c r="A15" s="8">
        <v>11</v>
      </c>
      <c r="B15" s="14" t="s">
        <v>19</v>
      </c>
      <c r="C15" s="8" t="s">
        <v>14</v>
      </c>
      <c r="D15" s="15">
        <v>43495</v>
      </c>
      <c r="E15" s="9">
        <v>1157.3</v>
      </c>
      <c r="F15" s="13">
        <v>0</v>
      </c>
      <c r="G15" s="9"/>
    </row>
    <row r="16" spans="1:7" x14ac:dyDescent="0.25">
      <c r="A16" s="8">
        <v>12</v>
      </c>
      <c r="B16" s="14" t="s">
        <v>17</v>
      </c>
      <c r="C16" s="8" t="s">
        <v>14</v>
      </c>
      <c r="D16" s="15">
        <v>43495</v>
      </c>
      <c r="E16" s="9">
        <v>7492.9</v>
      </c>
      <c r="F16" s="13">
        <v>2000</v>
      </c>
      <c r="G16" s="9"/>
    </row>
    <row r="17" spans="1:7" x14ac:dyDescent="0.25">
      <c r="A17" s="8">
        <v>13</v>
      </c>
      <c r="B17" s="14" t="s">
        <v>22</v>
      </c>
      <c r="C17" s="8" t="s">
        <v>1</v>
      </c>
      <c r="D17" s="15">
        <v>43241</v>
      </c>
      <c r="E17" s="9">
        <v>300</v>
      </c>
      <c r="F17" s="13">
        <v>0</v>
      </c>
      <c r="G17" s="9"/>
    </row>
    <row r="18" spans="1:7" x14ac:dyDescent="0.25">
      <c r="A18" s="8">
        <v>14</v>
      </c>
      <c r="B18" s="14" t="s">
        <v>36</v>
      </c>
      <c r="C18" s="8" t="s">
        <v>1</v>
      </c>
      <c r="D18" s="15">
        <v>43495</v>
      </c>
      <c r="E18" s="9">
        <v>753</v>
      </c>
      <c r="F18" s="13">
        <v>0</v>
      </c>
      <c r="G18" s="9"/>
    </row>
    <row r="19" spans="1:7" x14ac:dyDescent="0.25">
      <c r="A19" s="8"/>
      <c r="B19" s="16"/>
      <c r="C19" s="8"/>
      <c r="D19" s="16" t="s">
        <v>23</v>
      </c>
      <c r="E19" s="13">
        <f>SUM(E5:E18)</f>
        <v>24750.989999999998</v>
      </c>
      <c r="F19" s="13">
        <f>SUM(F5:F18)</f>
        <v>3530</v>
      </c>
      <c r="G19" s="17"/>
    </row>
    <row r="20" spans="1:7" x14ac:dyDescent="0.25">
      <c r="A20" s="3"/>
      <c r="B20" s="18"/>
    </row>
    <row r="21" spans="1:7" x14ac:dyDescent="0.25">
      <c r="B21" s="1" t="s">
        <v>24</v>
      </c>
      <c r="E21" s="1" t="s">
        <v>25</v>
      </c>
    </row>
    <row r="22" spans="1:7" x14ac:dyDescent="0.25">
      <c r="B22" s="1" t="s">
        <v>26</v>
      </c>
      <c r="E22" s="1" t="s">
        <v>27</v>
      </c>
    </row>
    <row r="25" spans="1:7" x14ac:dyDescent="0.25">
      <c r="F25" s="1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5" bestFit="1" customWidth="1"/>
    <col min="7" max="7" width="11.140625" style="5" customWidth="1"/>
    <col min="8" max="8" width="12.140625" style="1" bestFit="1" customWidth="1"/>
    <col min="9" max="9" width="12.28515625" style="1" customWidth="1"/>
    <col min="10" max="16384" width="5.85546875" style="1"/>
  </cols>
  <sheetData>
    <row r="1" spans="1:8" x14ac:dyDescent="0.25">
      <c r="B1" s="2" t="s">
        <v>0</v>
      </c>
      <c r="C1" s="1" t="s">
        <v>1</v>
      </c>
      <c r="D1" s="3" t="s">
        <v>2</v>
      </c>
      <c r="E1" s="4">
        <v>43498</v>
      </c>
    </row>
    <row r="2" spans="1:8" x14ac:dyDescent="0.25">
      <c r="B2" s="2" t="s">
        <v>3</v>
      </c>
      <c r="C2" s="1" t="s">
        <v>4</v>
      </c>
      <c r="D2" s="3"/>
      <c r="E2" s="6" t="s">
        <v>37</v>
      </c>
    </row>
    <row r="3" spans="1:8" x14ac:dyDescent="0.25">
      <c r="E3" s="7"/>
    </row>
    <row r="4" spans="1:8" s="3" customForma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8" x14ac:dyDescent="0.25">
      <c r="A5" s="8">
        <v>1</v>
      </c>
      <c r="B5" s="10" t="s">
        <v>13</v>
      </c>
      <c r="C5" s="11" t="s">
        <v>14</v>
      </c>
      <c r="D5" s="12">
        <v>43449</v>
      </c>
      <c r="E5" s="9">
        <v>643.84999999999991</v>
      </c>
      <c r="F5" s="13">
        <v>643.85</v>
      </c>
      <c r="G5" s="13"/>
      <c r="H5" s="9">
        <f>E5-F5-G5</f>
        <v>-1.1368683772161603E-13</v>
      </c>
    </row>
    <row r="6" spans="1:8" x14ac:dyDescent="0.25">
      <c r="A6" s="8">
        <v>2</v>
      </c>
      <c r="B6" s="10" t="s">
        <v>13</v>
      </c>
      <c r="C6" s="11" t="s">
        <v>14</v>
      </c>
      <c r="D6" s="12">
        <v>43464</v>
      </c>
      <c r="E6" s="9">
        <v>2000</v>
      </c>
      <c r="F6" s="13"/>
      <c r="G6" s="13"/>
      <c r="H6" s="9">
        <f t="shared" ref="H6:H19" si="0">E6-F6-G6</f>
        <v>2000</v>
      </c>
    </row>
    <row r="7" spans="1:8" x14ac:dyDescent="0.25">
      <c r="A7" s="8">
        <v>3</v>
      </c>
      <c r="B7" s="10" t="s">
        <v>13</v>
      </c>
      <c r="C7" s="11" t="s">
        <v>14</v>
      </c>
      <c r="D7" s="12">
        <v>43495</v>
      </c>
      <c r="E7" s="9">
        <v>2762</v>
      </c>
      <c r="F7" s="13"/>
      <c r="G7" s="13"/>
      <c r="H7" s="9">
        <f t="shared" si="0"/>
        <v>2762</v>
      </c>
    </row>
    <row r="8" spans="1:8" x14ac:dyDescent="0.25">
      <c r="A8" s="20"/>
      <c r="B8" s="25" t="s">
        <v>13</v>
      </c>
      <c r="C8" s="26" t="s">
        <v>14</v>
      </c>
      <c r="D8" s="27">
        <v>43511</v>
      </c>
      <c r="E8" s="23">
        <v>2000</v>
      </c>
      <c r="F8" s="24"/>
      <c r="G8" s="24"/>
      <c r="H8" s="23">
        <f t="shared" si="0"/>
        <v>2000</v>
      </c>
    </row>
    <row r="9" spans="1:8" x14ac:dyDescent="0.25">
      <c r="A9" s="8">
        <v>5</v>
      </c>
      <c r="B9" s="14" t="s">
        <v>15</v>
      </c>
      <c r="C9" s="8" t="s">
        <v>14</v>
      </c>
      <c r="D9" s="15">
        <v>43403</v>
      </c>
      <c r="E9" s="9">
        <v>994.39</v>
      </c>
      <c r="F9" s="13">
        <v>200</v>
      </c>
      <c r="G9" s="13"/>
      <c r="H9" s="9">
        <f t="shared" si="0"/>
        <v>794.39</v>
      </c>
    </row>
    <row r="10" spans="1:8" x14ac:dyDescent="0.25">
      <c r="A10" s="8">
        <v>6</v>
      </c>
      <c r="B10" s="14" t="s">
        <v>16</v>
      </c>
      <c r="C10" s="8" t="s">
        <v>14</v>
      </c>
      <c r="D10" s="15">
        <v>43486</v>
      </c>
      <c r="E10" s="9">
        <v>700</v>
      </c>
      <c r="F10" s="13">
        <v>500</v>
      </c>
      <c r="G10" s="13"/>
      <c r="H10" s="9">
        <f t="shared" si="0"/>
        <v>200</v>
      </c>
    </row>
    <row r="11" spans="1:8" x14ac:dyDescent="0.25">
      <c r="A11" s="20"/>
      <c r="B11" s="21" t="s">
        <v>16</v>
      </c>
      <c r="C11" s="20" t="s">
        <v>14</v>
      </c>
      <c r="D11" s="22">
        <v>43507</v>
      </c>
      <c r="E11" s="23">
        <v>1069.4000000000001</v>
      </c>
      <c r="F11" s="24"/>
      <c r="G11" s="24"/>
      <c r="H11" s="23">
        <f t="shared" si="0"/>
        <v>1069.4000000000001</v>
      </c>
    </row>
    <row r="12" spans="1:8" x14ac:dyDescent="0.25">
      <c r="A12" s="8">
        <v>7</v>
      </c>
      <c r="B12" s="14" t="s">
        <v>18</v>
      </c>
      <c r="C12" s="8" t="s">
        <v>14</v>
      </c>
      <c r="D12" s="15">
        <v>43486</v>
      </c>
      <c r="E12" s="9">
        <v>122</v>
      </c>
      <c r="F12" s="13">
        <v>122</v>
      </c>
      <c r="G12" s="13"/>
      <c r="H12" s="9">
        <f t="shared" si="0"/>
        <v>0</v>
      </c>
    </row>
    <row r="13" spans="1:8" x14ac:dyDescent="0.25">
      <c r="A13" s="8">
        <v>8</v>
      </c>
      <c r="B13" s="14" t="s">
        <v>18</v>
      </c>
      <c r="C13" s="8" t="s">
        <v>14</v>
      </c>
      <c r="D13" s="15">
        <v>43493</v>
      </c>
      <c r="E13" s="9">
        <v>3000</v>
      </c>
      <c r="F13" s="13"/>
      <c r="G13" s="13"/>
      <c r="H13" s="9">
        <f t="shared" si="0"/>
        <v>3000</v>
      </c>
    </row>
    <row r="14" spans="1:8" x14ac:dyDescent="0.25">
      <c r="A14" s="8"/>
      <c r="B14" s="14" t="s">
        <v>18</v>
      </c>
      <c r="C14" s="8" t="s">
        <v>14</v>
      </c>
      <c r="D14" s="15">
        <v>43507</v>
      </c>
      <c r="E14" s="9">
        <v>3000</v>
      </c>
      <c r="F14" s="13"/>
      <c r="G14" s="13"/>
      <c r="H14" s="9">
        <f t="shared" si="0"/>
        <v>3000</v>
      </c>
    </row>
    <row r="15" spans="1:8" x14ac:dyDescent="0.25">
      <c r="A15" s="8">
        <v>10</v>
      </c>
      <c r="B15" s="14" t="s">
        <v>21</v>
      </c>
      <c r="C15" s="8" t="s">
        <v>14</v>
      </c>
      <c r="D15" s="15">
        <v>43388</v>
      </c>
      <c r="E15" s="9">
        <v>1141.55</v>
      </c>
      <c r="F15" s="13"/>
      <c r="G15" s="13"/>
      <c r="H15" s="9">
        <f t="shared" si="0"/>
        <v>1141.55</v>
      </c>
    </row>
    <row r="16" spans="1:8" x14ac:dyDescent="0.25">
      <c r="A16" s="8">
        <v>11</v>
      </c>
      <c r="B16" s="14" t="s">
        <v>19</v>
      </c>
      <c r="C16" s="8" t="s">
        <v>14</v>
      </c>
      <c r="D16" s="15">
        <v>43495</v>
      </c>
      <c r="E16" s="9">
        <v>1157.3</v>
      </c>
      <c r="F16" s="13"/>
      <c r="G16" s="13"/>
      <c r="H16" s="9">
        <f t="shared" si="0"/>
        <v>1157.3</v>
      </c>
    </row>
    <row r="17" spans="1:8" x14ac:dyDescent="0.25">
      <c r="A17" s="8">
        <v>12</v>
      </c>
      <c r="B17" s="14" t="s">
        <v>17</v>
      </c>
      <c r="C17" s="8" t="s">
        <v>14</v>
      </c>
      <c r="D17" s="15">
        <v>43495</v>
      </c>
      <c r="E17" s="9">
        <v>5492.9</v>
      </c>
      <c r="F17" s="13">
        <v>2000</v>
      </c>
      <c r="G17" s="13"/>
      <c r="H17" s="9">
        <f t="shared" si="0"/>
        <v>3492.8999999999996</v>
      </c>
    </row>
    <row r="18" spans="1:8" x14ac:dyDescent="0.25">
      <c r="A18" s="8">
        <v>13</v>
      </c>
      <c r="B18" s="14" t="s">
        <v>22</v>
      </c>
      <c r="C18" s="8" t="s">
        <v>1</v>
      </c>
      <c r="D18" s="15">
        <v>43241</v>
      </c>
      <c r="E18" s="9">
        <v>300</v>
      </c>
      <c r="F18" s="13"/>
      <c r="G18" s="13"/>
      <c r="H18" s="9">
        <f t="shared" si="0"/>
        <v>300</v>
      </c>
    </row>
    <row r="19" spans="1:8" x14ac:dyDescent="0.25">
      <c r="A19" s="8">
        <v>14</v>
      </c>
      <c r="B19" s="14" t="s">
        <v>36</v>
      </c>
      <c r="C19" s="8" t="s">
        <v>1</v>
      </c>
      <c r="D19" s="15">
        <v>43495</v>
      </c>
      <c r="E19" s="9">
        <v>753</v>
      </c>
      <c r="F19" s="13">
        <v>253</v>
      </c>
      <c r="G19" s="13"/>
      <c r="H19" s="9">
        <f t="shared" si="0"/>
        <v>500</v>
      </c>
    </row>
    <row r="20" spans="1:8" x14ac:dyDescent="0.25">
      <c r="A20" s="8"/>
      <c r="B20" s="16"/>
      <c r="C20" s="8"/>
      <c r="D20" s="16" t="s">
        <v>23</v>
      </c>
      <c r="E20" s="13">
        <f>SUM(E5:E19)</f>
        <v>25136.39</v>
      </c>
      <c r="F20" s="13">
        <f>SUM(F5:F19)</f>
        <v>3718.85</v>
      </c>
      <c r="G20" s="13"/>
      <c r="H20" s="17">
        <f>SUM(H5:H19)</f>
        <v>21417.54</v>
      </c>
    </row>
    <row r="21" spans="1:8" x14ac:dyDescent="0.25">
      <c r="A21" s="3"/>
      <c r="B21" s="18"/>
    </row>
    <row r="22" spans="1:8" x14ac:dyDescent="0.25">
      <c r="B22" s="1" t="s">
        <v>24</v>
      </c>
      <c r="E22" s="1" t="s">
        <v>25</v>
      </c>
    </row>
    <row r="23" spans="1:8" x14ac:dyDescent="0.25">
      <c r="B23" s="1" t="s">
        <v>26</v>
      </c>
      <c r="E23" s="1" t="s">
        <v>27</v>
      </c>
    </row>
    <row r="26" spans="1:8" x14ac:dyDescent="0.25">
      <c r="F26" s="19"/>
      <c r="G26" s="1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5" bestFit="1" customWidth="1"/>
    <col min="7" max="7" width="11.140625" style="5" customWidth="1"/>
    <col min="8" max="8" width="12.140625" style="1" bestFit="1" customWidth="1"/>
    <col min="9" max="9" width="12.28515625" style="1" customWidth="1"/>
    <col min="10" max="16384" width="5.85546875" style="1"/>
  </cols>
  <sheetData>
    <row r="1" spans="1:9" x14ac:dyDescent="0.25">
      <c r="B1" s="2" t="s">
        <v>0</v>
      </c>
      <c r="C1" s="1" t="s">
        <v>1</v>
      </c>
      <c r="D1" s="3" t="s">
        <v>2</v>
      </c>
      <c r="E1" s="4">
        <v>43505</v>
      </c>
    </row>
    <row r="2" spans="1:9" x14ac:dyDescent="0.25">
      <c r="B2" s="2" t="s">
        <v>3</v>
      </c>
      <c r="C2" s="1" t="s">
        <v>4</v>
      </c>
      <c r="D2" s="3"/>
      <c r="E2" s="6" t="s">
        <v>38</v>
      </c>
    </row>
    <row r="3" spans="1:9" x14ac:dyDescent="0.25">
      <c r="E3" s="7"/>
    </row>
    <row r="4" spans="1:9" s="3" customForma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9" x14ac:dyDescent="0.25">
      <c r="A5" s="8">
        <v>1</v>
      </c>
      <c r="B5" s="10" t="s">
        <v>13</v>
      </c>
      <c r="C5" s="11" t="s">
        <v>14</v>
      </c>
      <c r="D5" s="12">
        <v>43464</v>
      </c>
      <c r="E5" s="9">
        <v>2000</v>
      </c>
      <c r="F5" s="13"/>
      <c r="G5" s="13"/>
      <c r="H5" s="9">
        <f>E5-F5-G5</f>
        <v>2000</v>
      </c>
    </row>
    <row r="6" spans="1:9" x14ac:dyDescent="0.25">
      <c r="A6" s="8">
        <v>2</v>
      </c>
      <c r="B6" s="10" t="s">
        <v>13</v>
      </c>
      <c r="C6" s="11" t="s">
        <v>14</v>
      </c>
      <c r="D6" s="12">
        <v>43495</v>
      </c>
      <c r="E6" s="9">
        <v>2762</v>
      </c>
      <c r="F6" s="13"/>
      <c r="G6" s="13"/>
      <c r="H6" s="9">
        <f t="shared" ref="H6:H19" si="0">E6-F6-G6</f>
        <v>2762</v>
      </c>
    </row>
    <row r="7" spans="1:9" x14ac:dyDescent="0.25">
      <c r="A7" s="8">
        <v>3</v>
      </c>
      <c r="B7" s="10" t="s">
        <v>13</v>
      </c>
      <c r="C7" s="11" t="s">
        <v>14</v>
      </c>
      <c r="D7" s="12">
        <v>43511</v>
      </c>
      <c r="E7" s="9">
        <v>2000</v>
      </c>
      <c r="F7" s="13"/>
      <c r="G7" s="13"/>
      <c r="H7" s="9">
        <f t="shared" si="0"/>
        <v>2000</v>
      </c>
    </row>
    <row r="8" spans="1:9" x14ac:dyDescent="0.25">
      <c r="A8" s="8">
        <v>4</v>
      </c>
      <c r="B8" s="14" t="s">
        <v>15</v>
      </c>
      <c r="C8" s="8" t="s">
        <v>14</v>
      </c>
      <c r="D8" s="15">
        <v>43403</v>
      </c>
      <c r="E8" s="9">
        <v>794.39</v>
      </c>
      <c r="F8" s="13"/>
      <c r="G8" s="13"/>
      <c r="H8" s="9">
        <f t="shared" si="0"/>
        <v>794.39</v>
      </c>
    </row>
    <row r="9" spans="1:9" x14ac:dyDescent="0.25">
      <c r="A9" s="8">
        <v>5</v>
      </c>
      <c r="B9" s="14" t="s">
        <v>16</v>
      </c>
      <c r="C9" s="8" t="s">
        <v>14</v>
      </c>
      <c r="D9" s="15">
        <v>43486</v>
      </c>
      <c r="E9" s="9">
        <v>200</v>
      </c>
      <c r="F9" s="13">
        <v>200</v>
      </c>
      <c r="G9" s="13"/>
      <c r="H9" s="9">
        <f t="shared" si="0"/>
        <v>0</v>
      </c>
    </row>
    <row r="10" spans="1:9" x14ac:dyDescent="0.25">
      <c r="A10" s="8">
        <v>6</v>
      </c>
      <c r="B10" s="14" t="s">
        <v>16</v>
      </c>
      <c r="C10" s="8" t="s">
        <v>14</v>
      </c>
      <c r="D10" s="15">
        <v>43507</v>
      </c>
      <c r="E10" s="9">
        <v>1069.4000000000001</v>
      </c>
      <c r="F10" s="13">
        <v>300</v>
      </c>
      <c r="G10" s="13"/>
      <c r="H10" s="9">
        <f t="shared" si="0"/>
        <v>769.40000000000009</v>
      </c>
    </row>
    <row r="11" spans="1:9" x14ac:dyDescent="0.25">
      <c r="A11" s="20"/>
      <c r="B11" s="21" t="s">
        <v>16</v>
      </c>
      <c r="C11" s="20" t="s">
        <v>14</v>
      </c>
      <c r="D11" s="22">
        <v>43514</v>
      </c>
      <c r="E11" s="23">
        <v>1000</v>
      </c>
      <c r="F11" s="24"/>
      <c r="G11" s="24"/>
      <c r="H11" s="23">
        <f t="shared" si="0"/>
        <v>1000</v>
      </c>
    </row>
    <row r="12" spans="1:9" x14ac:dyDescent="0.25">
      <c r="A12" s="8">
        <v>7</v>
      </c>
      <c r="B12" s="14" t="s">
        <v>18</v>
      </c>
      <c r="C12" s="8" t="s">
        <v>14</v>
      </c>
      <c r="D12" s="15">
        <v>43493</v>
      </c>
      <c r="E12" s="9">
        <v>3000</v>
      </c>
      <c r="F12" s="13"/>
      <c r="G12" s="13">
        <v>3000</v>
      </c>
      <c r="H12" s="9">
        <f t="shared" si="0"/>
        <v>0</v>
      </c>
      <c r="I12" s="1">
        <f>210+350+2500</f>
        <v>3060</v>
      </c>
    </row>
    <row r="13" spans="1:9" x14ac:dyDescent="0.25">
      <c r="A13" s="8">
        <v>8</v>
      </c>
      <c r="B13" s="14" t="s">
        <v>18</v>
      </c>
      <c r="C13" s="8" t="s">
        <v>14</v>
      </c>
      <c r="D13" s="15">
        <v>43507</v>
      </c>
      <c r="E13" s="9">
        <v>3000</v>
      </c>
      <c r="F13" s="13"/>
      <c r="G13" s="13"/>
      <c r="H13" s="9">
        <f t="shared" si="0"/>
        <v>3000</v>
      </c>
    </row>
    <row r="14" spans="1:9" x14ac:dyDescent="0.25">
      <c r="A14" s="20"/>
      <c r="B14" s="21" t="s">
        <v>18</v>
      </c>
      <c r="C14" s="20" t="s">
        <v>14</v>
      </c>
      <c r="D14" s="22">
        <v>43514</v>
      </c>
      <c r="E14" s="23">
        <v>4000</v>
      </c>
      <c r="F14" s="24"/>
      <c r="G14" s="24"/>
      <c r="H14" s="23">
        <f t="shared" si="0"/>
        <v>4000</v>
      </c>
    </row>
    <row r="15" spans="1:9" x14ac:dyDescent="0.25">
      <c r="A15" s="8">
        <v>9</v>
      </c>
      <c r="B15" s="14" t="s">
        <v>21</v>
      </c>
      <c r="C15" s="8" t="s">
        <v>14</v>
      </c>
      <c r="D15" s="15">
        <v>43388</v>
      </c>
      <c r="E15" s="9">
        <v>1141.55</v>
      </c>
      <c r="F15" s="13">
        <v>350</v>
      </c>
      <c r="G15" s="13"/>
      <c r="H15" s="9">
        <f t="shared" si="0"/>
        <v>791.55</v>
      </c>
    </row>
    <row r="16" spans="1:9" x14ac:dyDescent="0.25">
      <c r="A16" s="8">
        <v>10</v>
      </c>
      <c r="B16" s="14" t="s">
        <v>19</v>
      </c>
      <c r="C16" s="8" t="s">
        <v>14</v>
      </c>
      <c r="D16" s="15">
        <v>43495</v>
      </c>
      <c r="E16" s="9">
        <v>1157.3</v>
      </c>
      <c r="F16" s="13">
        <v>500</v>
      </c>
      <c r="G16" s="13"/>
      <c r="H16" s="9">
        <f t="shared" si="0"/>
        <v>657.3</v>
      </c>
    </row>
    <row r="17" spans="1:8" x14ac:dyDescent="0.25">
      <c r="A17" s="8">
        <v>11</v>
      </c>
      <c r="B17" s="14" t="s">
        <v>17</v>
      </c>
      <c r="C17" s="8" t="s">
        <v>14</v>
      </c>
      <c r="D17" s="15">
        <v>43495</v>
      </c>
      <c r="E17" s="9">
        <v>3492.8999999999996</v>
      </c>
      <c r="F17" s="13">
        <v>2000</v>
      </c>
      <c r="G17" s="13"/>
      <c r="H17" s="9">
        <f t="shared" si="0"/>
        <v>1492.8999999999996</v>
      </c>
    </row>
    <row r="18" spans="1:8" x14ac:dyDescent="0.25">
      <c r="A18" s="8">
        <v>12</v>
      </c>
      <c r="B18" s="14" t="s">
        <v>22</v>
      </c>
      <c r="C18" s="8" t="s">
        <v>1</v>
      </c>
      <c r="D18" s="15">
        <v>43241</v>
      </c>
      <c r="E18" s="9">
        <v>300</v>
      </c>
      <c r="F18" s="13"/>
      <c r="G18" s="13"/>
      <c r="H18" s="9">
        <f t="shared" si="0"/>
        <v>300</v>
      </c>
    </row>
    <row r="19" spans="1:8" x14ac:dyDescent="0.25">
      <c r="A19" s="8">
        <v>13</v>
      </c>
      <c r="B19" s="14" t="s">
        <v>36</v>
      </c>
      <c r="C19" s="8" t="s">
        <v>1</v>
      </c>
      <c r="D19" s="15">
        <v>43495</v>
      </c>
      <c r="E19" s="9">
        <v>500</v>
      </c>
      <c r="F19" s="13">
        <v>250</v>
      </c>
      <c r="G19" s="13"/>
      <c r="H19" s="9">
        <f t="shared" si="0"/>
        <v>250</v>
      </c>
    </row>
    <row r="20" spans="1:8" x14ac:dyDescent="0.25">
      <c r="A20" s="8"/>
      <c r="B20" s="16"/>
      <c r="C20" s="8"/>
      <c r="D20" s="16" t="s">
        <v>23</v>
      </c>
      <c r="E20" s="13">
        <f>SUM(E5:E19)</f>
        <v>26417.54</v>
      </c>
      <c r="F20" s="13">
        <f>SUM(F5:F19)</f>
        <v>3600</v>
      </c>
      <c r="G20" s="13"/>
      <c r="H20" s="17">
        <f>SUM(H5:H19)</f>
        <v>19817.54</v>
      </c>
    </row>
    <row r="21" spans="1:8" x14ac:dyDescent="0.25">
      <c r="A21" s="3"/>
      <c r="B21" s="18"/>
    </row>
    <row r="22" spans="1:8" x14ac:dyDescent="0.25">
      <c r="B22" s="1" t="s">
        <v>24</v>
      </c>
      <c r="E22" s="1" t="s">
        <v>25</v>
      </c>
    </row>
    <row r="23" spans="1:8" x14ac:dyDescent="0.25">
      <c r="B23" s="1" t="s">
        <v>26</v>
      </c>
      <c r="E23" s="1" t="s">
        <v>27</v>
      </c>
    </row>
    <row r="26" spans="1:8" x14ac:dyDescent="0.25">
      <c r="F26" s="19"/>
      <c r="G26" s="19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O11" sqref="O11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5" bestFit="1" customWidth="1"/>
    <col min="7" max="7" width="11.140625" style="5" customWidth="1"/>
    <col min="8" max="8" width="12.140625" style="1" bestFit="1" customWidth="1"/>
    <col min="9" max="9" width="12.28515625" style="1" customWidth="1"/>
    <col min="10" max="16384" width="5.85546875" style="1"/>
  </cols>
  <sheetData>
    <row r="1" spans="1:9" x14ac:dyDescent="0.25">
      <c r="B1" s="2" t="s">
        <v>0</v>
      </c>
      <c r="C1" s="1" t="s">
        <v>1</v>
      </c>
      <c r="D1" s="3" t="s">
        <v>2</v>
      </c>
      <c r="E1" s="4">
        <v>43512</v>
      </c>
    </row>
    <row r="2" spans="1:9" x14ac:dyDescent="0.25">
      <c r="B2" s="2" t="s">
        <v>3</v>
      </c>
      <c r="C2" s="1" t="s">
        <v>4</v>
      </c>
      <c r="D2" s="3"/>
      <c r="E2" s="6" t="s">
        <v>39</v>
      </c>
    </row>
    <row r="3" spans="1:9" x14ac:dyDescent="0.25">
      <c r="E3" s="7"/>
    </row>
    <row r="4" spans="1:9" s="3" customForma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9" x14ac:dyDescent="0.25">
      <c r="A5" s="8">
        <v>1</v>
      </c>
      <c r="B5" s="10" t="s">
        <v>13</v>
      </c>
      <c r="C5" s="11" t="s">
        <v>14</v>
      </c>
      <c r="D5" s="12">
        <v>43464</v>
      </c>
      <c r="E5" s="9">
        <v>2000</v>
      </c>
      <c r="F5" s="13">
        <v>500</v>
      </c>
      <c r="G5" s="13"/>
      <c r="H5" s="9">
        <f>E5-F5-G5</f>
        <v>1500</v>
      </c>
    </row>
    <row r="6" spans="1:9" x14ac:dyDescent="0.25">
      <c r="A6" s="8">
        <v>2</v>
      </c>
      <c r="B6" s="10" t="s">
        <v>13</v>
      </c>
      <c r="C6" s="11" t="s">
        <v>14</v>
      </c>
      <c r="D6" s="12">
        <v>43495</v>
      </c>
      <c r="E6" s="9">
        <v>2762</v>
      </c>
      <c r="F6" s="13"/>
      <c r="G6" s="13"/>
      <c r="H6" s="9">
        <f t="shared" ref="H6:H22" si="0">E6-F6-G6</f>
        <v>2762</v>
      </c>
    </row>
    <row r="7" spans="1:9" x14ac:dyDescent="0.25">
      <c r="A7" s="8">
        <v>3</v>
      </c>
      <c r="B7" s="10" t="s">
        <v>13</v>
      </c>
      <c r="C7" s="11" t="s">
        <v>14</v>
      </c>
      <c r="D7" s="12">
        <v>43511</v>
      </c>
      <c r="E7" s="9">
        <v>2000</v>
      </c>
      <c r="F7" s="13"/>
      <c r="G7" s="13"/>
      <c r="H7" s="9">
        <f t="shared" si="0"/>
        <v>2000</v>
      </c>
    </row>
    <row r="8" spans="1:9" x14ac:dyDescent="0.25">
      <c r="A8" s="20"/>
      <c r="B8" s="25" t="s">
        <v>13</v>
      </c>
      <c r="C8" s="26" t="s">
        <v>14</v>
      </c>
      <c r="D8" s="27">
        <v>43524</v>
      </c>
      <c r="E8" s="23">
        <v>2481.65</v>
      </c>
      <c r="F8" s="24"/>
      <c r="G8" s="24"/>
      <c r="H8" s="23">
        <f t="shared" si="0"/>
        <v>2481.65</v>
      </c>
    </row>
    <row r="9" spans="1:9" x14ac:dyDescent="0.25">
      <c r="A9" s="8">
        <v>4</v>
      </c>
      <c r="B9" s="14" t="s">
        <v>15</v>
      </c>
      <c r="C9" s="8" t="s">
        <v>14</v>
      </c>
      <c r="D9" s="15">
        <v>43403</v>
      </c>
      <c r="E9" s="9">
        <v>794.39</v>
      </c>
      <c r="F9" s="13">
        <v>580</v>
      </c>
      <c r="G9" s="13">
        <v>214.39</v>
      </c>
      <c r="H9" s="9">
        <f t="shared" si="0"/>
        <v>0</v>
      </c>
      <c r="I9" s="1" t="s">
        <v>40</v>
      </c>
    </row>
    <row r="10" spans="1:9" x14ac:dyDescent="0.25">
      <c r="A10" s="8">
        <v>5</v>
      </c>
      <c r="B10" s="14" t="s">
        <v>16</v>
      </c>
      <c r="C10" s="8" t="s">
        <v>14</v>
      </c>
      <c r="D10" s="15">
        <v>43507</v>
      </c>
      <c r="E10" s="9">
        <v>769.40000000000009</v>
      </c>
      <c r="F10" s="13">
        <v>500</v>
      </c>
      <c r="G10" s="13"/>
      <c r="H10" s="9">
        <f t="shared" si="0"/>
        <v>269.40000000000009</v>
      </c>
    </row>
    <row r="11" spans="1:9" x14ac:dyDescent="0.25">
      <c r="A11" s="8">
        <v>6</v>
      </c>
      <c r="B11" s="14" t="s">
        <v>16</v>
      </c>
      <c r="C11" s="8" t="s">
        <v>14</v>
      </c>
      <c r="D11" s="15">
        <v>43514</v>
      </c>
      <c r="E11" s="9">
        <v>1000</v>
      </c>
      <c r="F11" s="13"/>
      <c r="G11" s="13"/>
      <c r="H11" s="9">
        <f t="shared" si="0"/>
        <v>1000</v>
      </c>
    </row>
    <row r="12" spans="1:9" x14ac:dyDescent="0.25">
      <c r="A12" s="8">
        <v>7</v>
      </c>
      <c r="B12" s="14" t="s">
        <v>18</v>
      </c>
      <c r="C12" s="8" t="s">
        <v>14</v>
      </c>
      <c r="D12" s="15">
        <v>43507</v>
      </c>
      <c r="E12" s="9">
        <v>3000</v>
      </c>
      <c r="F12" s="13"/>
      <c r="G12" s="13">
        <v>3000</v>
      </c>
      <c r="H12" s="9">
        <f t="shared" si="0"/>
        <v>0</v>
      </c>
      <c r="I12" s="1" t="s">
        <v>41</v>
      </c>
    </row>
    <row r="13" spans="1:9" x14ac:dyDescent="0.25">
      <c r="A13" s="8">
        <v>8</v>
      </c>
      <c r="B13" s="14" t="s">
        <v>18</v>
      </c>
      <c r="C13" s="8" t="s">
        <v>14</v>
      </c>
      <c r="D13" s="15">
        <v>43514</v>
      </c>
      <c r="E13" s="9">
        <v>4000</v>
      </c>
      <c r="F13" s="13"/>
      <c r="G13" s="13"/>
      <c r="H13" s="9">
        <f t="shared" si="0"/>
        <v>4000</v>
      </c>
    </row>
    <row r="14" spans="1:9" x14ac:dyDescent="0.25">
      <c r="A14" s="20"/>
      <c r="B14" s="21" t="s">
        <v>18</v>
      </c>
      <c r="C14" s="20" t="s">
        <v>14</v>
      </c>
      <c r="D14" s="22">
        <v>43521</v>
      </c>
      <c r="E14" s="23">
        <v>4000</v>
      </c>
      <c r="F14" s="24"/>
      <c r="G14" s="24"/>
      <c r="H14" s="23">
        <f t="shared" si="0"/>
        <v>4000</v>
      </c>
    </row>
    <row r="15" spans="1:9" x14ac:dyDescent="0.25">
      <c r="A15" s="8">
        <v>9</v>
      </c>
      <c r="B15" s="14" t="s">
        <v>21</v>
      </c>
      <c r="C15" s="8" t="s">
        <v>14</v>
      </c>
      <c r="D15" s="15">
        <v>43388</v>
      </c>
      <c r="E15" s="9">
        <v>791.55</v>
      </c>
      <c r="F15" s="13">
        <v>300</v>
      </c>
      <c r="G15" s="13"/>
      <c r="H15" s="9">
        <f t="shared" si="0"/>
        <v>491.54999999999995</v>
      </c>
    </row>
    <row r="16" spans="1:9" x14ac:dyDescent="0.25">
      <c r="A16" s="8">
        <v>10</v>
      </c>
      <c r="B16" s="14" t="s">
        <v>19</v>
      </c>
      <c r="C16" s="8" t="s">
        <v>14</v>
      </c>
      <c r="D16" s="15">
        <v>43495</v>
      </c>
      <c r="E16" s="9">
        <v>657.3</v>
      </c>
      <c r="F16" s="13">
        <v>657.3</v>
      </c>
      <c r="G16" s="13"/>
      <c r="H16" s="9">
        <f t="shared" si="0"/>
        <v>0</v>
      </c>
    </row>
    <row r="17" spans="1:8" x14ac:dyDescent="0.25">
      <c r="A17" s="8">
        <v>11</v>
      </c>
      <c r="B17" s="14" t="s">
        <v>17</v>
      </c>
      <c r="C17" s="8" t="s">
        <v>14</v>
      </c>
      <c r="D17" s="15">
        <v>43495</v>
      </c>
      <c r="E17" s="9">
        <v>1492.8999999999996</v>
      </c>
      <c r="F17" s="13">
        <v>1492.9</v>
      </c>
      <c r="G17" s="13"/>
      <c r="H17" s="9">
        <f t="shared" si="0"/>
        <v>-4.5474735088646412E-13</v>
      </c>
    </row>
    <row r="18" spans="1:8" x14ac:dyDescent="0.25">
      <c r="A18" s="20"/>
      <c r="B18" s="21" t="s">
        <v>17</v>
      </c>
      <c r="C18" s="20" t="s">
        <v>14</v>
      </c>
      <c r="D18" s="22">
        <v>43521</v>
      </c>
      <c r="E18" s="23">
        <v>5000</v>
      </c>
      <c r="F18" s="24"/>
      <c r="G18" s="24"/>
      <c r="H18" s="23">
        <f t="shared" si="0"/>
        <v>5000</v>
      </c>
    </row>
    <row r="19" spans="1:8" x14ac:dyDescent="0.25">
      <c r="A19" s="8">
        <v>12</v>
      </c>
      <c r="B19" s="14" t="s">
        <v>22</v>
      </c>
      <c r="C19" s="8" t="s">
        <v>1</v>
      </c>
      <c r="D19" s="15">
        <v>43241</v>
      </c>
      <c r="E19" s="9">
        <v>300</v>
      </c>
      <c r="F19" s="13"/>
      <c r="G19" s="13"/>
      <c r="H19" s="9">
        <f t="shared" si="0"/>
        <v>300</v>
      </c>
    </row>
    <row r="20" spans="1:8" x14ac:dyDescent="0.25">
      <c r="A20" s="8">
        <v>13</v>
      </c>
      <c r="B20" s="14" t="s">
        <v>36</v>
      </c>
      <c r="C20" s="8" t="s">
        <v>1</v>
      </c>
      <c r="D20" s="15">
        <v>43495</v>
      </c>
      <c r="E20" s="9">
        <v>250</v>
      </c>
      <c r="F20" s="13">
        <v>250</v>
      </c>
      <c r="G20" s="13"/>
      <c r="H20" s="9">
        <f t="shared" si="0"/>
        <v>0</v>
      </c>
    </row>
    <row r="21" spans="1:8" x14ac:dyDescent="0.25">
      <c r="A21" s="20"/>
      <c r="B21" s="21" t="s">
        <v>36</v>
      </c>
      <c r="C21" s="20" t="s">
        <v>1</v>
      </c>
      <c r="D21" s="22">
        <v>43523</v>
      </c>
      <c r="E21" s="23">
        <v>1450.4</v>
      </c>
      <c r="F21" s="24"/>
      <c r="G21" s="24"/>
      <c r="H21" s="23">
        <f t="shared" si="0"/>
        <v>1450.4</v>
      </c>
    </row>
    <row r="22" spans="1:8" x14ac:dyDescent="0.25">
      <c r="A22" s="20"/>
      <c r="B22" s="21" t="s">
        <v>20</v>
      </c>
      <c r="C22" s="20" t="s">
        <v>1</v>
      </c>
      <c r="D22" s="22">
        <v>43521</v>
      </c>
      <c r="E22" s="23">
        <v>1319.7</v>
      </c>
      <c r="F22" s="24"/>
      <c r="G22" s="24"/>
      <c r="H22" s="23">
        <f t="shared" si="0"/>
        <v>1319.7</v>
      </c>
    </row>
    <row r="23" spans="1:8" x14ac:dyDescent="0.25">
      <c r="A23" s="8"/>
      <c r="B23" s="16"/>
      <c r="C23" s="8"/>
      <c r="D23" s="16" t="s">
        <v>23</v>
      </c>
      <c r="E23" s="13">
        <f>SUM(E5:E22)</f>
        <v>34069.289999999994</v>
      </c>
      <c r="F23" s="13">
        <f>SUM(F5:F22)</f>
        <v>4280.2000000000007</v>
      </c>
      <c r="G23" s="13"/>
      <c r="H23" s="17">
        <f>SUM(H5:H22)</f>
        <v>26574.7</v>
      </c>
    </row>
    <row r="24" spans="1:8" x14ac:dyDescent="0.25">
      <c r="A24" s="3"/>
      <c r="B24" s="18"/>
    </row>
    <row r="25" spans="1:8" x14ac:dyDescent="0.25">
      <c r="B25" s="1" t="s">
        <v>24</v>
      </c>
      <c r="E25" s="1" t="s">
        <v>25</v>
      </c>
    </row>
    <row r="26" spans="1:8" x14ac:dyDescent="0.25">
      <c r="B26" s="1" t="s">
        <v>26</v>
      </c>
      <c r="E26" s="1" t="s">
        <v>27</v>
      </c>
    </row>
    <row r="29" spans="1:8" x14ac:dyDescent="0.25">
      <c r="F29" s="19"/>
      <c r="G29" s="19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7" width="11.140625" style="5" bestFit="1" customWidth="1"/>
    <col min="8" max="8" width="12.140625" style="1" bestFit="1" customWidth="1"/>
    <col min="9" max="9" width="12.28515625" style="1" customWidth="1"/>
    <col min="10" max="16384" width="5.85546875" style="1"/>
  </cols>
  <sheetData>
    <row r="1" spans="1:10" x14ac:dyDescent="0.25">
      <c r="B1" s="2" t="s">
        <v>0</v>
      </c>
      <c r="C1" s="1" t="s">
        <v>1</v>
      </c>
      <c r="D1" s="3" t="s">
        <v>2</v>
      </c>
      <c r="E1" s="4">
        <v>43519</v>
      </c>
    </row>
    <row r="2" spans="1:10" x14ac:dyDescent="0.25">
      <c r="B2" s="2" t="s">
        <v>3</v>
      </c>
      <c r="C2" s="1" t="s">
        <v>4</v>
      </c>
      <c r="D2" s="3"/>
      <c r="E2" s="6" t="s">
        <v>42</v>
      </c>
    </row>
    <row r="3" spans="1:10" x14ac:dyDescent="0.25">
      <c r="E3" s="7"/>
    </row>
    <row r="4" spans="1:10" s="3" customForma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10" x14ac:dyDescent="0.25">
      <c r="A5" s="8">
        <v>1</v>
      </c>
      <c r="B5" s="10" t="s">
        <v>13</v>
      </c>
      <c r="C5" s="11" t="s">
        <v>14</v>
      </c>
      <c r="D5" s="12">
        <v>43464</v>
      </c>
      <c r="E5" s="9">
        <v>1500</v>
      </c>
      <c r="F5" s="13"/>
      <c r="G5" s="13"/>
      <c r="H5" s="9">
        <f>E5-F5-G5</f>
        <v>1500</v>
      </c>
    </row>
    <row r="6" spans="1:10" x14ac:dyDescent="0.25">
      <c r="A6" s="8">
        <v>2</v>
      </c>
      <c r="B6" s="10" t="s">
        <v>13</v>
      </c>
      <c r="C6" s="11" t="s">
        <v>14</v>
      </c>
      <c r="D6" s="12">
        <v>43495</v>
      </c>
      <c r="E6" s="9">
        <v>2762</v>
      </c>
      <c r="F6" s="13"/>
      <c r="G6" s="13"/>
      <c r="H6" s="9">
        <f t="shared" ref="H6:H19" si="0">E6-F6-G6</f>
        <v>2762</v>
      </c>
    </row>
    <row r="7" spans="1:10" x14ac:dyDescent="0.25">
      <c r="A7" s="8">
        <v>3</v>
      </c>
      <c r="B7" s="10" t="s">
        <v>13</v>
      </c>
      <c r="C7" s="11" t="s">
        <v>14</v>
      </c>
      <c r="D7" s="12">
        <v>43511</v>
      </c>
      <c r="E7" s="9">
        <v>2000</v>
      </c>
      <c r="F7" s="13"/>
      <c r="G7" s="13"/>
      <c r="H7" s="9">
        <f t="shared" si="0"/>
        <v>2000</v>
      </c>
    </row>
    <row r="8" spans="1:10" x14ac:dyDescent="0.25">
      <c r="A8" s="8">
        <v>4</v>
      </c>
      <c r="B8" s="10" t="s">
        <v>13</v>
      </c>
      <c r="C8" s="11" t="s">
        <v>14</v>
      </c>
      <c r="D8" s="12">
        <v>43524</v>
      </c>
      <c r="E8" s="9">
        <v>2481.65</v>
      </c>
      <c r="F8" s="13"/>
      <c r="G8" s="13"/>
      <c r="H8" s="9">
        <f t="shared" si="0"/>
        <v>2481.65</v>
      </c>
    </row>
    <row r="9" spans="1:10" x14ac:dyDescent="0.25">
      <c r="A9" s="8">
        <v>5</v>
      </c>
      <c r="B9" s="14" t="s">
        <v>16</v>
      </c>
      <c r="C9" s="8" t="s">
        <v>14</v>
      </c>
      <c r="D9" s="15">
        <v>43507</v>
      </c>
      <c r="E9" s="9">
        <v>269.40000000000009</v>
      </c>
      <c r="F9" s="13">
        <v>269.39999999999998</v>
      </c>
      <c r="G9" s="13"/>
      <c r="H9" s="9">
        <f t="shared" si="0"/>
        <v>1.1368683772161603E-13</v>
      </c>
    </row>
    <row r="10" spans="1:10" x14ac:dyDescent="0.25">
      <c r="A10" s="8">
        <v>6</v>
      </c>
      <c r="B10" s="14" t="s">
        <v>16</v>
      </c>
      <c r="C10" s="8" t="s">
        <v>14</v>
      </c>
      <c r="D10" s="15">
        <v>43514</v>
      </c>
      <c r="E10" s="9">
        <v>1000</v>
      </c>
      <c r="F10" s="13"/>
      <c r="G10" s="13"/>
      <c r="H10" s="9">
        <f t="shared" si="0"/>
        <v>1000</v>
      </c>
    </row>
    <row r="11" spans="1:10" x14ac:dyDescent="0.25">
      <c r="A11" s="8">
        <v>7</v>
      </c>
      <c r="B11" s="14" t="s">
        <v>18</v>
      </c>
      <c r="C11" s="8" t="s">
        <v>14</v>
      </c>
      <c r="D11" s="15">
        <v>43514</v>
      </c>
      <c r="E11" s="9">
        <v>4000</v>
      </c>
      <c r="F11" s="13"/>
      <c r="G11" s="13">
        <v>4000</v>
      </c>
      <c r="H11" s="9">
        <f t="shared" si="0"/>
        <v>0</v>
      </c>
      <c r="I11" s="1">
        <v>1005</v>
      </c>
      <c r="J11" s="1">
        <v>2995</v>
      </c>
    </row>
    <row r="12" spans="1:10" x14ac:dyDescent="0.25">
      <c r="A12" s="8">
        <v>8</v>
      </c>
      <c r="B12" s="14" t="s">
        <v>18</v>
      </c>
      <c r="C12" s="8" t="s">
        <v>14</v>
      </c>
      <c r="D12" s="15">
        <v>43521</v>
      </c>
      <c r="E12" s="9">
        <v>4000</v>
      </c>
      <c r="F12" s="13"/>
      <c r="G12" s="13"/>
      <c r="H12" s="9">
        <f t="shared" si="0"/>
        <v>4000</v>
      </c>
    </row>
    <row r="13" spans="1:10" x14ac:dyDescent="0.25">
      <c r="A13" s="20"/>
      <c r="B13" s="21" t="s">
        <v>18</v>
      </c>
      <c r="C13" s="20" t="s">
        <v>14</v>
      </c>
      <c r="D13" s="22">
        <v>43528</v>
      </c>
      <c r="E13" s="23">
        <v>4000</v>
      </c>
      <c r="F13" s="24"/>
      <c r="G13" s="24"/>
      <c r="H13" s="23">
        <f t="shared" si="0"/>
        <v>4000</v>
      </c>
    </row>
    <row r="14" spans="1:10" x14ac:dyDescent="0.25">
      <c r="A14" s="8">
        <v>9</v>
      </c>
      <c r="B14" s="14" t="s">
        <v>21</v>
      </c>
      <c r="C14" s="8" t="s">
        <v>14</v>
      </c>
      <c r="D14" s="15">
        <v>43388</v>
      </c>
      <c r="E14" s="9">
        <v>491.54999999999995</v>
      </c>
      <c r="F14" s="13"/>
      <c r="G14" s="13"/>
      <c r="H14" s="9">
        <f t="shared" si="0"/>
        <v>491.54999999999995</v>
      </c>
    </row>
    <row r="15" spans="1:10" x14ac:dyDescent="0.25">
      <c r="A15" s="8">
        <v>10</v>
      </c>
      <c r="B15" s="14" t="s">
        <v>17</v>
      </c>
      <c r="C15" s="8" t="s">
        <v>14</v>
      </c>
      <c r="D15" s="15">
        <v>43521</v>
      </c>
      <c r="E15" s="9">
        <v>5000</v>
      </c>
      <c r="F15" s="13">
        <v>2000</v>
      </c>
      <c r="G15" s="13"/>
      <c r="H15" s="9">
        <f t="shared" si="0"/>
        <v>3000</v>
      </c>
    </row>
    <row r="16" spans="1:10" x14ac:dyDescent="0.25">
      <c r="A16" s="8">
        <v>11</v>
      </c>
      <c r="B16" s="14" t="s">
        <v>22</v>
      </c>
      <c r="C16" s="8" t="s">
        <v>1</v>
      </c>
      <c r="D16" s="15">
        <v>43241</v>
      </c>
      <c r="E16" s="9">
        <v>300</v>
      </c>
      <c r="F16" s="13"/>
      <c r="G16" s="13"/>
      <c r="H16" s="9">
        <f t="shared" si="0"/>
        <v>300</v>
      </c>
    </row>
    <row r="17" spans="1:9" x14ac:dyDescent="0.25">
      <c r="A17" s="8">
        <v>12</v>
      </c>
      <c r="B17" s="14" t="s">
        <v>36</v>
      </c>
      <c r="C17" s="8" t="s">
        <v>1</v>
      </c>
      <c r="D17" s="15">
        <v>43523</v>
      </c>
      <c r="E17" s="9">
        <v>1450.4</v>
      </c>
      <c r="F17" s="13"/>
      <c r="G17" s="13"/>
      <c r="H17" s="9">
        <f t="shared" si="0"/>
        <v>1450.4</v>
      </c>
    </row>
    <row r="18" spans="1:9" x14ac:dyDescent="0.25">
      <c r="A18" s="8">
        <v>13</v>
      </c>
      <c r="B18" s="14" t="s">
        <v>20</v>
      </c>
      <c r="C18" s="8" t="s">
        <v>1</v>
      </c>
      <c r="D18" s="15">
        <v>43521</v>
      </c>
      <c r="E18" s="9">
        <v>1319.7</v>
      </c>
      <c r="F18" s="13"/>
      <c r="G18" s="13"/>
      <c r="H18" s="9">
        <f t="shared" si="0"/>
        <v>1319.7</v>
      </c>
    </row>
    <row r="19" spans="1:9" x14ac:dyDescent="0.25">
      <c r="A19" s="20"/>
      <c r="B19" s="21" t="s">
        <v>43</v>
      </c>
      <c r="C19" s="20" t="s">
        <v>14</v>
      </c>
      <c r="D19" s="22">
        <v>43595</v>
      </c>
      <c r="E19" s="23">
        <v>17700</v>
      </c>
      <c r="F19" s="24"/>
      <c r="G19" s="24"/>
      <c r="H19" s="23">
        <f t="shared" si="0"/>
        <v>17700</v>
      </c>
      <c r="I19" s="1" t="s">
        <v>44</v>
      </c>
    </row>
    <row r="20" spans="1:9" x14ac:dyDescent="0.25">
      <c r="A20" s="8"/>
      <c r="B20" s="16"/>
      <c r="C20" s="8"/>
      <c r="D20" s="16" t="s">
        <v>23</v>
      </c>
      <c r="E20" s="13">
        <f>SUM(E5:E19)</f>
        <v>48274.7</v>
      </c>
      <c r="F20" s="13">
        <f>SUM(F5:F19)</f>
        <v>2269.4</v>
      </c>
      <c r="G20" s="13"/>
      <c r="H20" s="17">
        <f>SUM(H5:H19)</f>
        <v>42005.3</v>
      </c>
    </row>
    <row r="21" spans="1:9" x14ac:dyDescent="0.25">
      <c r="A21" s="3"/>
      <c r="B21" s="18"/>
    </row>
    <row r="22" spans="1:9" x14ac:dyDescent="0.25">
      <c r="B22" s="1" t="s">
        <v>24</v>
      </c>
      <c r="E22" s="1" t="s">
        <v>25</v>
      </c>
    </row>
    <row r="23" spans="1:9" x14ac:dyDescent="0.25">
      <c r="B23" s="1" t="s">
        <v>26</v>
      </c>
      <c r="E23" s="1" t="s">
        <v>27</v>
      </c>
    </row>
    <row r="26" spans="1:9" x14ac:dyDescent="0.25">
      <c r="F26" s="19"/>
      <c r="G26" s="19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5" bestFit="1" customWidth="1"/>
    <col min="7" max="7" width="11.140625" style="5" customWidth="1"/>
    <col min="8" max="8" width="12.140625" style="1" bestFit="1" customWidth="1"/>
    <col min="9" max="9" width="12.28515625" style="1" customWidth="1"/>
    <col min="10" max="16384" width="5.85546875" style="1"/>
  </cols>
  <sheetData>
    <row r="1" spans="1:9" x14ac:dyDescent="0.25">
      <c r="B1" s="2" t="s">
        <v>0</v>
      </c>
      <c r="C1" s="1" t="s">
        <v>1</v>
      </c>
      <c r="D1" s="3" t="s">
        <v>2</v>
      </c>
      <c r="E1" s="4">
        <v>43526</v>
      </c>
    </row>
    <row r="2" spans="1:9" x14ac:dyDescent="0.25">
      <c r="B2" s="2" t="s">
        <v>3</v>
      </c>
      <c r="C2" s="1" t="s">
        <v>4</v>
      </c>
      <c r="D2" s="3"/>
      <c r="E2" s="6" t="s">
        <v>42</v>
      </c>
    </row>
    <row r="3" spans="1:9" x14ac:dyDescent="0.25">
      <c r="E3" s="7"/>
    </row>
    <row r="4" spans="1:9" s="3" customForma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9" x14ac:dyDescent="0.25">
      <c r="A5" s="8">
        <v>1</v>
      </c>
      <c r="B5" s="10" t="s">
        <v>13</v>
      </c>
      <c r="C5" s="11" t="s">
        <v>14</v>
      </c>
      <c r="D5" s="12">
        <v>43464</v>
      </c>
      <c r="E5" s="9">
        <v>1500</v>
      </c>
      <c r="F5" s="13">
        <v>1500</v>
      </c>
      <c r="G5" s="13"/>
      <c r="H5" s="9">
        <f>E5-F5-G5</f>
        <v>0</v>
      </c>
    </row>
    <row r="6" spans="1:9" x14ac:dyDescent="0.25">
      <c r="A6" s="8">
        <v>2</v>
      </c>
      <c r="B6" s="10" t="s">
        <v>13</v>
      </c>
      <c r="C6" s="11" t="s">
        <v>14</v>
      </c>
      <c r="D6" s="12">
        <v>43495</v>
      </c>
      <c r="E6" s="9">
        <v>2762</v>
      </c>
      <c r="F6" s="13"/>
      <c r="G6" s="13"/>
      <c r="H6" s="9">
        <f t="shared" ref="H6:H19" si="0">E6-F6-G6</f>
        <v>2762</v>
      </c>
    </row>
    <row r="7" spans="1:9" x14ac:dyDescent="0.25">
      <c r="A7" s="8">
        <v>3</v>
      </c>
      <c r="B7" s="10" t="s">
        <v>13</v>
      </c>
      <c r="C7" s="11" t="s">
        <v>14</v>
      </c>
      <c r="D7" s="12">
        <v>43511</v>
      </c>
      <c r="E7" s="9">
        <v>2000</v>
      </c>
      <c r="F7" s="13"/>
      <c r="G7" s="13"/>
      <c r="H7" s="9">
        <f t="shared" si="0"/>
        <v>2000</v>
      </c>
    </row>
    <row r="8" spans="1:9" x14ac:dyDescent="0.25">
      <c r="A8" s="8">
        <v>4</v>
      </c>
      <c r="B8" s="10" t="s">
        <v>13</v>
      </c>
      <c r="C8" s="11" t="s">
        <v>14</v>
      </c>
      <c r="D8" s="12">
        <v>43524</v>
      </c>
      <c r="E8" s="9">
        <v>2481.65</v>
      </c>
      <c r="F8" s="13"/>
      <c r="G8" s="13"/>
      <c r="H8" s="9">
        <f t="shared" si="0"/>
        <v>2481.65</v>
      </c>
    </row>
    <row r="9" spans="1:9" x14ac:dyDescent="0.25">
      <c r="A9" s="8">
        <v>5</v>
      </c>
      <c r="B9" s="14" t="s">
        <v>16</v>
      </c>
      <c r="C9" s="8" t="s">
        <v>14</v>
      </c>
      <c r="D9" s="15">
        <v>43514</v>
      </c>
      <c r="E9" s="9">
        <v>1000</v>
      </c>
      <c r="F9" s="13">
        <v>500</v>
      </c>
      <c r="G9" s="13"/>
      <c r="H9" s="9">
        <f t="shared" si="0"/>
        <v>500</v>
      </c>
    </row>
    <row r="10" spans="1:9" x14ac:dyDescent="0.25">
      <c r="A10" s="8">
        <v>6</v>
      </c>
      <c r="B10" s="14" t="s">
        <v>18</v>
      </c>
      <c r="C10" s="8" t="s">
        <v>14</v>
      </c>
      <c r="D10" s="15">
        <v>43521</v>
      </c>
      <c r="E10" s="9">
        <v>4080</v>
      </c>
      <c r="F10" s="13"/>
      <c r="G10" s="13">
        <v>3000</v>
      </c>
      <c r="H10" s="9">
        <f t="shared" si="0"/>
        <v>1080</v>
      </c>
      <c r="I10" s="1" t="s">
        <v>28</v>
      </c>
    </row>
    <row r="11" spans="1:9" x14ac:dyDescent="0.25">
      <c r="A11" s="8">
        <v>7</v>
      </c>
      <c r="B11" s="14" t="s">
        <v>18</v>
      </c>
      <c r="C11" s="8" t="s">
        <v>14</v>
      </c>
      <c r="D11" s="15">
        <v>43528</v>
      </c>
      <c r="E11" s="9">
        <v>4000</v>
      </c>
      <c r="F11" s="13"/>
      <c r="G11" s="13"/>
      <c r="H11" s="9">
        <f t="shared" si="0"/>
        <v>4000</v>
      </c>
    </row>
    <row r="12" spans="1:9" x14ac:dyDescent="0.25">
      <c r="A12" s="20"/>
      <c r="B12" s="21" t="s">
        <v>18</v>
      </c>
      <c r="C12" s="20" t="s">
        <v>14</v>
      </c>
      <c r="D12" s="22">
        <v>43535</v>
      </c>
      <c r="E12" s="23">
        <v>4000</v>
      </c>
      <c r="F12" s="24"/>
      <c r="G12" s="24"/>
      <c r="H12" s="23">
        <f t="shared" si="0"/>
        <v>4000</v>
      </c>
    </row>
    <row r="13" spans="1:9" x14ac:dyDescent="0.25">
      <c r="A13" s="8">
        <v>8</v>
      </c>
      <c r="B13" s="14" t="s">
        <v>21</v>
      </c>
      <c r="C13" s="8" t="s">
        <v>14</v>
      </c>
      <c r="D13" s="15">
        <v>43388</v>
      </c>
      <c r="E13" s="9">
        <v>491.54999999999995</v>
      </c>
      <c r="F13" s="13">
        <v>491.55</v>
      </c>
      <c r="G13" s="13"/>
      <c r="H13" s="9">
        <f t="shared" si="0"/>
        <v>-5.6843418860808015E-14</v>
      </c>
    </row>
    <row r="14" spans="1:9" x14ac:dyDescent="0.25">
      <c r="A14" s="8">
        <v>9</v>
      </c>
      <c r="B14" s="14" t="s">
        <v>17</v>
      </c>
      <c r="C14" s="8" t="s">
        <v>14</v>
      </c>
      <c r="D14" s="15">
        <v>43521</v>
      </c>
      <c r="E14" s="9">
        <v>3000</v>
      </c>
      <c r="F14" s="13">
        <v>2000</v>
      </c>
      <c r="G14" s="13"/>
      <c r="H14" s="9">
        <f t="shared" si="0"/>
        <v>1000</v>
      </c>
    </row>
    <row r="15" spans="1:9" x14ac:dyDescent="0.25">
      <c r="A15" s="8">
        <v>10</v>
      </c>
      <c r="B15" s="14" t="s">
        <v>22</v>
      </c>
      <c r="C15" s="8" t="s">
        <v>1</v>
      </c>
      <c r="D15" s="15">
        <v>43241</v>
      </c>
      <c r="E15" s="9">
        <v>300</v>
      </c>
      <c r="F15" s="13"/>
      <c r="G15" s="13"/>
      <c r="H15" s="9">
        <f t="shared" si="0"/>
        <v>300</v>
      </c>
    </row>
    <row r="16" spans="1:9" x14ac:dyDescent="0.25">
      <c r="A16" s="8">
        <v>11</v>
      </c>
      <c r="B16" s="14" t="s">
        <v>36</v>
      </c>
      <c r="C16" s="8" t="s">
        <v>1</v>
      </c>
      <c r="D16" s="15">
        <v>43523</v>
      </c>
      <c r="E16" s="9">
        <v>1450.4</v>
      </c>
      <c r="F16" s="13">
        <v>450</v>
      </c>
      <c r="G16" s="13"/>
      <c r="H16" s="9">
        <f t="shared" si="0"/>
        <v>1000.4000000000001</v>
      </c>
    </row>
    <row r="17" spans="1:9" x14ac:dyDescent="0.25">
      <c r="A17" s="8">
        <v>12</v>
      </c>
      <c r="B17" s="14" t="s">
        <v>20</v>
      </c>
      <c r="C17" s="8" t="s">
        <v>1</v>
      </c>
      <c r="D17" s="15">
        <v>43521</v>
      </c>
      <c r="E17" s="9">
        <v>1319.7</v>
      </c>
      <c r="F17" s="13"/>
      <c r="G17" s="13"/>
      <c r="H17" s="9">
        <f t="shared" si="0"/>
        <v>1319.7</v>
      </c>
    </row>
    <row r="18" spans="1:9" x14ac:dyDescent="0.25">
      <c r="A18" s="8">
        <v>13</v>
      </c>
      <c r="B18" s="21" t="s">
        <v>43</v>
      </c>
      <c r="C18" s="20" t="s">
        <v>14</v>
      </c>
      <c r="D18" s="22">
        <v>43595</v>
      </c>
      <c r="E18" s="23">
        <v>17700</v>
      </c>
      <c r="F18" s="24"/>
      <c r="G18" s="24"/>
      <c r="H18" s="23">
        <f t="shared" si="0"/>
        <v>17700</v>
      </c>
      <c r="I18" s="1" t="s">
        <v>44</v>
      </c>
    </row>
    <row r="19" spans="1:9" x14ac:dyDescent="0.25">
      <c r="A19" s="8"/>
      <c r="B19" s="14" t="s">
        <v>45</v>
      </c>
      <c r="C19" s="8" t="s">
        <v>1</v>
      </c>
      <c r="D19" s="15">
        <v>43535</v>
      </c>
      <c r="E19" s="9">
        <v>2888</v>
      </c>
      <c r="F19" s="13"/>
      <c r="G19" s="13"/>
      <c r="H19" s="9">
        <f t="shared" si="0"/>
        <v>2888</v>
      </c>
    </row>
    <row r="20" spans="1:9" x14ac:dyDescent="0.25">
      <c r="A20" s="8"/>
      <c r="B20" s="16"/>
      <c r="C20" s="8"/>
      <c r="D20" s="16" t="s">
        <v>23</v>
      </c>
      <c r="E20" s="13">
        <f>SUM(E5:E19)</f>
        <v>48973.3</v>
      </c>
      <c r="F20" s="13">
        <f>SUM(F5:F19)</f>
        <v>4941.55</v>
      </c>
      <c r="G20" s="13"/>
      <c r="H20" s="17">
        <f>SUM(H5:H19)</f>
        <v>41031.75</v>
      </c>
    </row>
    <row r="21" spans="1:9" x14ac:dyDescent="0.25">
      <c r="A21" s="3"/>
      <c r="B21" s="18"/>
    </row>
    <row r="22" spans="1:9" x14ac:dyDescent="0.25">
      <c r="B22" s="1" t="s">
        <v>24</v>
      </c>
      <c r="E22" s="1" t="s">
        <v>25</v>
      </c>
    </row>
    <row r="23" spans="1:9" x14ac:dyDescent="0.25">
      <c r="B23" s="1" t="s">
        <v>26</v>
      </c>
      <c r="E23" s="1" t="s">
        <v>27</v>
      </c>
    </row>
    <row r="26" spans="1:9" x14ac:dyDescent="0.25">
      <c r="F26" s="19"/>
      <c r="G26" s="19"/>
    </row>
  </sheetData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workbookViewId="0">
      <selection activeCell="G12" sqref="G12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5" bestFit="1" customWidth="1"/>
    <col min="7" max="7" width="11.140625" style="5" customWidth="1"/>
    <col min="8" max="8" width="12.140625" style="1" bestFit="1" customWidth="1"/>
    <col min="9" max="9" width="12.28515625" style="1" customWidth="1"/>
    <col min="10" max="10" width="9.140625" style="1" bestFit="1" customWidth="1"/>
    <col min="11" max="16384" width="5.85546875" style="1"/>
  </cols>
  <sheetData>
    <row r="1" spans="1:11" x14ac:dyDescent="0.25">
      <c r="B1" s="2" t="s">
        <v>0</v>
      </c>
      <c r="C1" s="1" t="s">
        <v>1</v>
      </c>
      <c r="D1" s="3" t="s">
        <v>2</v>
      </c>
      <c r="E1" s="4">
        <v>43533</v>
      </c>
    </row>
    <row r="2" spans="1:11" x14ac:dyDescent="0.25">
      <c r="B2" s="2" t="s">
        <v>3</v>
      </c>
      <c r="C2" s="1" t="s">
        <v>4</v>
      </c>
      <c r="D2" s="3"/>
      <c r="E2" s="6" t="s">
        <v>46</v>
      </c>
    </row>
    <row r="3" spans="1:11" x14ac:dyDescent="0.25">
      <c r="E3" s="7"/>
    </row>
    <row r="4" spans="1:11" s="3" customForma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11" x14ac:dyDescent="0.25">
      <c r="A5" s="8">
        <v>1</v>
      </c>
      <c r="B5" s="10" t="s">
        <v>13</v>
      </c>
      <c r="C5" s="11" t="s">
        <v>14</v>
      </c>
      <c r="D5" s="12">
        <v>43495</v>
      </c>
      <c r="E5" s="9">
        <v>2762</v>
      </c>
      <c r="F5" s="13">
        <v>762</v>
      </c>
      <c r="G5" s="13"/>
      <c r="H5" s="9">
        <f>E5-F5-G5</f>
        <v>2000</v>
      </c>
    </row>
    <row r="6" spans="1:11" x14ac:dyDescent="0.25">
      <c r="A6" s="8">
        <v>2</v>
      </c>
      <c r="B6" s="10" t="s">
        <v>13</v>
      </c>
      <c r="C6" s="11" t="s">
        <v>14</v>
      </c>
      <c r="D6" s="12">
        <v>43511</v>
      </c>
      <c r="E6" s="9">
        <v>2000</v>
      </c>
      <c r="F6" s="13"/>
      <c r="G6" s="13"/>
      <c r="H6" s="9">
        <f t="shared" ref="H6:H21" si="0">E6-F6-G6</f>
        <v>2000</v>
      </c>
    </row>
    <row r="7" spans="1:11" x14ac:dyDescent="0.25">
      <c r="A7" s="8">
        <v>3</v>
      </c>
      <c r="B7" s="10" t="s">
        <v>13</v>
      </c>
      <c r="C7" s="11" t="s">
        <v>14</v>
      </c>
      <c r="D7" s="12">
        <v>43524</v>
      </c>
      <c r="E7" s="9">
        <v>2481.65</v>
      </c>
      <c r="F7" s="13"/>
      <c r="G7" s="13"/>
      <c r="H7" s="9">
        <f t="shared" si="0"/>
        <v>2481.65</v>
      </c>
    </row>
    <row r="8" spans="1:11" x14ac:dyDescent="0.25">
      <c r="A8" s="20"/>
      <c r="B8" s="25" t="s">
        <v>13</v>
      </c>
      <c r="C8" s="26" t="s">
        <v>14</v>
      </c>
      <c r="D8" s="27">
        <v>43542</v>
      </c>
      <c r="E8" s="23">
        <v>2089.6</v>
      </c>
      <c r="F8" s="24"/>
      <c r="G8" s="24"/>
      <c r="H8" s="23">
        <f t="shared" si="0"/>
        <v>2089.6</v>
      </c>
    </row>
    <row r="9" spans="1:11" x14ac:dyDescent="0.25">
      <c r="A9" s="8">
        <v>4</v>
      </c>
      <c r="B9" s="14" t="s">
        <v>16</v>
      </c>
      <c r="C9" s="8" t="s">
        <v>14</v>
      </c>
      <c r="D9" s="15">
        <v>43514</v>
      </c>
      <c r="E9" s="9">
        <v>500</v>
      </c>
      <c r="F9" s="13">
        <v>500</v>
      </c>
      <c r="G9" s="13"/>
      <c r="H9" s="9">
        <f t="shared" si="0"/>
        <v>0</v>
      </c>
    </row>
    <row r="10" spans="1:11" x14ac:dyDescent="0.25">
      <c r="A10" s="8">
        <v>5</v>
      </c>
      <c r="B10" s="14" t="s">
        <v>18</v>
      </c>
      <c r="C10" s="8" t="s">
        <v>14</v>
      </c>
      <c r="D10" s="15">
        <v>43521</v>
      </c>
      <c r="E10" s="9">
        <v>1080</v>
      </c>
      <c r="F10" s="13">
        <v>180</v>
      </c>
      <c r="G10" s="13">
        <v>900</v>
      </c>
      <c r="H10" s="9">
        <f t="shared" si="0"/>
        <v>0</v>
      </c>
    </row>
    <row r="11" spans="1:11" x14ac:dyDescent="0.25">
      <c r="A11" s="8">
        <v>6</v>
      </c>
      <c r="B11" s="14" t="s">
        <v>18</v>
      </c>
      <c r="C11" s="8" t="s">
        <v>14</v>
      </c>
      <c r="D11" s="15">
        <v>43528</v>
      </c>
      <c r="E11" s="9">
        <v>4000</v>
      </c>
      <c r="F11" s="13"/>
      <c r="G11" s="13">
        <v>4000</v>
      </c>
      <c r="H11" s="9">
        <f t="shared" si="0"/>
        <v>0</v>
      </c>
      <c r="I11" s="1">
        <v>1000</v>
      </c>
      <c r="J11" s="1">
        <v>3000</v>
      </c>
      <c r="K11" s="1">
        <v>900</v>
      </c>
    </row>
    <row r="12" spans="1:11" x14ac:dyDescent="0.25">
      <c r="A12" s="8">
        <v>7</v>
      </c>
      <c r="B12" s="14" t="s">
        <v>18</v>
      </c>
      <c r="C12" s="8" t="s">
        <v>14</v>
      </c>
      <c r="D12" s="15">
        <v>43535</v>
      </c>
      <c r="E12" s="9">
        <v>4000</v>
      </c>
      <c r="F12" s="13"/>
      <c r="G12" s="13"/>
      <c r="H12" s="9">
        <f t="shared" si="0"/>
        <v>4000</v>
      </c>
    </row>
    <row r="13" spans="1:11" x14ac:dyDescent="0.25">
      <c r="A13" s="20"/>
      <c r="B13" s="21" t="s">
        <v>18</v>
      </c>
      <c r="C13" s="20" t="s">
        <v>14</v>
      </c>
      <c r="D13" s="22">
        <v>43542</v>
      </c>
      <c r="E13" s="23">
        <v>4106.8</v>
      </c>
      <c r="F13" s="24"/>
      <c r="G13" s="24"/>
      <c r="H13" s="23">
        <f t="shared" si="0"/>
        <v>4106.8</v>
      </c>
    </row>
    <row r="14" spans="1:11" x14ac:dyDescent="0.25">
      <c r="A14" s="8">
        <v>8</v>
      </c>
      <c r="B14" s="14" t="s">
        <v>17</v>
      </c>
      <c r="C14" s="8" t="s">
        <v>14</v>
      </c>
      <c r="D14" s="15">
        <v>43521</v>
      </c>
      <c r="E14" s="9">
        <v>1000</v>
      </c>
      <c r="F14" s="13">
        <v>1000</v>
      </c>
      <c r="G14" s="13"/>
      <c r="H14" s="9">
        <f t="shared" si="0"/>
        <v>0</v>
      </c>
    </row>
    <row r="15" spans="1:11" x14ac:dyDescent="0.25">
      <c r="A15" s="20"/>
      <c r="B15" s="21" t="s">
        <v>17</v>
      </c>
      <c r="C15" s="20" t="s">
        <v>14</v>
      </c>
      <c r="D15" s="22">
        <v>43542</v>
      </c>
      <c r="E15" s="23">
        <v>5366</v>
      </c>
      <c r="F15" s="24"/>
      <c r="G15" s="24"/>
      <c r="H15" s="23">
        <f t="shared" si="0"/>
        <v>5366</v>
      </c>
    </row>
    <row r="16" spans="1:11" x14ac:dyDescent="0.25">
      <c r="A16" s="8">
        <v>9</v>
      </c>
      <c r="B16" s="14" t="s">
        <v>22</v>
      </c>
      <c r="C16" s="8" t="s">
        <v>1</v>
      </c>
      <c r="D16" s="15">
        <v>43241</v>
      </c>
      <c r="E16" s="9">
        <v>300</v>
      </c>
      <c r="F16" s="13"/>
      <c r="G16" s="13"/>
      <c r="H16" s="9">
        <f t="shared" si="0"/>
        <v>300</v>
      </c>
    </row>
    <row r="17" spans="1:10" x14ac:dyDescent="0.25">
      <c r="A17" s="8">
        <v>10</v>
      </c>
      <c r="B17" s="14" t="s">
        <v>36</v>
      </c>
      <c r="C17" s="8" t="s">
        <v>1</v>
      </c>
      <c r="D17" s="15">
        <v>43523</v>
      </c>
      <c r="E17" s="9">
        <v>1000.4000000000001</v>
      </c>
      <c r="F17" s="13"/>
      <c r="G17" s="13"/>
      <c r="H17" s="9">
        <f t="shared" si="0"/>
        <v>1000.4000000000001</v>
      </c>
    </row>
    <row r="18" spans="1:10" x14ac:dyDescent="0.25">
      <c r="A18" s="8">
        <v>11</v>
      </c>
      <c r="B18" s="14" t="s">
        <v>20</v>
      </c>
      <c r="C18" s="8" t="s">
        <v>1</v>
      </c>
      <c r="D18" s="15">
        <v>43521</v>
      </c>
      <c r="E18" s="9">
        <v>1319.7</v>
      </c>
      <c r="F18" s="13"/>
      <c r="G18" s="13"/>
      <c r="H18" s="9">
        <f t="shared" si="0"/>
        <v>1319.7</v>
      </c>
    </row>
    <row r="19" spans="1:10" x14ac:dyDescent="0.25">
      <c r="A19" s="8">
        <v>12</v>
      </c>
      <c r="B19" s="14" t="s">
        <v>43</v>
      </c>
      <c r="C19" s="8" t="s">
        <v>14</v>
      </c>
      <c r="D19" s="15">
        <v>43595</v>
      </c>
      <c r="E19" s="9">
        <v>17700</v>
      </c>
      <c r="F19" s="13"/>
      <c r="G19" s="13"/>
      <c r="H19" s="9">
        <f t="shared" si="0"/>
        <v>17700</v>
      </c>
      <c r="I19" s="1" t="s">
        <v>44</v>
      </c>
      <c r="J19" s="28">
        <v>43742</v>
      </c>
    </row>
    <row r="20" spans="1:10" x14ac:dyDescent="0.25">
      <c r="A20" s="8">
        <v>13</v>
      </c>
      <c r="B20" s="14" t="s">
        <v>45</v>
      </c>
      <c r="C20" s="8" t="s">
        <v>1</v>
      </c>
      <c r="D20" s="15">
        <v>43535</v>
      </c>
      <c r="E20" s="9">
        <v>2888</v>
      </c>
      <c r="F20" s="13"/>
      <c r="G20" s="13"/>
      <c r="H20" s="9">
        <f t="shared" si="0"/>
        <v>2888</v>
      </c>
    </row>
    <row r="21" spans="1:10" x14ac:dyDescent="0.25">
      <c r="A21" s="20"/>
      <c r="B21" s="21" t="s">
        <v>19</v>
      </c>
      <c r="C21" s="20" t="s">
        <v>14</v>
      </c>
      <c r="D21" s="22">
        <v>43542</v>
      </c>
      <c r="E21" s="23">
        <v>1573.85</v>
      </c>
      <c r="F21" s="24"/>
      <c r="G21" s="24"/>
      <c r="H21" s="23">
        <f t="shared" si="0"/>
        <v>1573.85</v>
      </c>
    </row>
    <row r="22" spans="1:10" x14ac:dyDescent="0.25">
      <c r="A22" s="8"/>
      <c r="B22" s="16"/>
      <c r="C22" s="8"/>
      <c r="D22" s="16" t="s">
        <v>23</v>
      </c>
      <c r="E22" s="13">
        <f>SUM(E5:E21)</f>
        <v>54168</v>
      </c>
      <c r="F22" s="13">
        <f>SUM(F5:F21)</f>
        <v>2442</v>
      </c>
      <c r="G22" s="13"/>
      <c r="H22" s="17">
        <f>SUM(H5:H21)</f>
        <v>46826</v>
      </c>
    </row>
    <row r="23" spans="1:10" x14ac:dyDescent="0.25">
      <c r="A23" s="3"/>
      <c r="B23" s="18"/>
    </row>
    <row r="24" spans="1:10" x14ac:dyDescent="0.25">
      <c r="B24" s="1" t="s">
        <v>24</v>
      </c>
      <c r="E24" s="1" t="s">
        <v>25</v>
      </c>
    </row>
    <row r="25" spans="1:10" x14ac:dyDescent="0.25">
      <c r="B25" s="1" t="s">
        <v>26</v>
      </c>
      <c r="E25" s="1" t="s">
        <v>27</v>
      </c>
    </row>
    <row r="28" spans="1:10" x14ac:dyDescent="0.25">
      <c r="F28" s="19"/>
      <c r="G28" s="19"/>
    </row>
  </sheetData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5" bestFit="1" customWidth="1"/>
    <col min="7" max="7" width="11.140625" style="5" customWidth="1"/>
    <col min="8" max="8" width="12.140625" style="1" bestFit="1" customWidth="1"/>
    <col min="9" max="9" width="9.140625" style="1" bestFit="1" customWidth="1"/>
    <col min="10" max="16384" width="5.85546875" style="1"/>
  </cols>
  <sheetData>
    <row r="1" spans="1:11" x14ac:dyDescent="0.25">
      <c r="B1" s="2" t="s">
        <v>0</v>
      </c>
      <c r="C1" s="1" t="s">
        <v>1</v>
      </c>
      <c r="D1" s="3" t="s">
        <v>2</v>
      </c>
      <c r="E1" s="4">
        <v>43540</v>
      </c>
    </row>
    <row r="2" spans="1:11" x14ac:dyDescent="0.25">
      <c r="B2" s="2" t="s">
        <v>3</v>
      </c>
      <c r="C2" s="1" t="s">
        <v>4</v>
      </c>
      <c r="D2" s="3"/>
      <c r="E2" s="6" t="s">
        <v>47</v>
      </c>
    </row>
    <row r="3" spans="1:11" x14ac:dyDescent="0.25">
      <c r="E3" s="7"/>
    </row>
    <row r="4" spans="1:11" s="3" customForma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11" x14ac:dyDescent="0.25">
      <c r="A5" s="8">
        <v>1</v>
      </c>
      <c r="B5" s="10" t="s">
        <v>13</v>
      </c>
      <c r="C5" s="11" t="s">
        <v>14</v>
      </c>
      <c r="D5" s="12">
        <v>43495</v>
      </c>
      <c r="E5" s="9">
        <v>2000</v>
      </c>
      <c r="F5" s="13">
        <v>1000</v>
      </c>
      <c r="G5" s="13"/>
      <c r="H5" s="9">
        <f>E5-F5-G5</f>
        <v>1000</v>
      </c>
    </row>
    <row r="6" spans="1:11" x14ac:dyDescent="0.25">
      <c r="A6" s="8">
        <v>2</v>
      </c>
      <c r="B6" s="10" t="s">
        <v>13</v>
      </c>
      <c r="C6" s="11" t="s">
        <v>14</v>
      </c>
      <c r="D6" s="12">
        <v>43511</v>
      </c>
      <c r="E6" s="9">
        <v>2000</v>
      </c>
      <c r="F6" s="13"/>
      <c r="G6" s="13"/>
      <c r="H6" s="9">
        <f t="shared" ref="H6:H18" si="0">E6-F6-G6</f>
        <v>2000</v>
      </c>
    </row>
    <row r="7" spans="1:11" x14ac:dyDescent="0.25">
      <c r="A7" s="8">
        <v>3</v>
      </c>
      <c r="B7" s="10" t="s">
        <v>13</v>
      </c>
      <c r="C7" s="11" t="s">
        <v>14</v>
      </c>
      <c r="D7" s="12">
        <v>43524</v>
      </c>
      <c r="E7" s="9">
        <v>2481.65</v>
      </c>
      <c r="F7" s="13"/>
      <c r="G7" s="13"/>
      <c r="H7" s="9">
        <f t="shared" si="0"/>
        <v>2481.65</v>
      </c>
    </row>
    <row r="8" spans="1:11" x14ac:dyDescent="0.25">
      <c r="A8" s="8">
        <v>4</v>
      </c>
      <c r="B8" s="10" t="s">
        <v>13</v>
      </c>
      <c r="C8" s="11" t="s">
        <v>14</v>
      </c>
      <c r="D8" s="12">
        <v>43542</v>
      </c>
      <c r="E8" s="9">
        <v>2089.6</v>
      </c>
      <c r="F8" s="13"/>
      <c r="G8" s="13"/>
      <c r="H8" s="9">
        <f t="shared" si="0"/>
        <v>2089.6</v>
      </c>
    </row>
    <row r="9" spans="1:11" x14ac:dyDescent="0.25">
      <c r="A9" s="8">
        <v>5</v>
      </c>
      <c r="B9" s="14" t="s">
        <v>18</v>
      </c>
      <c r="C9" s="8" t="s">
        <v>14</v>
      </c>
      <c r="D9" s="15">
        <v>43535</v>
      </c>
      <c r="E9" s="9">
        <v>4000</v>
      </c>
      <c r="F9" s="13"/>
      <c r="G9" s="13">
        <v>4000</v>
      </c>
      <c r="H9" s="9">
        <f t="shared" si="0"/>
        <v>0</v>
      </c>
      <c r="J9" s="1">
        <v>580</v>
      </c>
      <c r="K9" s="1">
        <v>3500</v>
      </c>
    </row>
    <row r="10" spans="1:11" x14ac:dyDescent="0.25">
      <c r="A10" s="8">
        <v>6</v>
      </c>
      <c r="B10" s="14" t="s">
        <v>18</v>
      </c>
      <c r="C10" s="8" t="s">
        <v>14</v>
      </c>
      <c r="D10" s="15">
        <v>43542</v>
      </c>
      <c r="E10" s="9">
        <v>4106.8</v>
      </c>
      <c r="F10" s="13"/>
      <c r="G10" s="13"/>
      <c r="H10" s="9">
        <f t="shared" si="0"/>
        <v>4106.8</v>
      </c>
    </row>
    <row r="11" spans="1:11" x14ac:dyDescent="0.25">
      <c r="A11" s="8">
        <v>7</v>
      </c>
      <c r="B11" s="14" t="s">
        <v>17</v>
      </c>
      <c r="C11" s="8" t="s">
        <v>14</v>
      </c>
      <c r="D11" s="15">
        <v>43542</v>
      </c>
      <c r="E11" s="9">
        <v>5366</v>
      </c>
      <c r="F11" s="13">
        <v>2000</v>
      </c>
      <c r="G11" s="13"/>
      <c r="H11" s="9">
        <f t="shared" si="0"/>
        <v>3366</v>
      </c>
    </row>
    <row r="12" spans="1:11" x14ac:dyDescent="0.25">
      <c r="A12" s="8">
        <v>8</v>
      </c>
      <c r="B12" s="14" t="s">
        <v>22</v>
      </c>
      <c r="C12" s="8" t="s">
        <v>1</v>
      </c>
      <c r="D12" s="15">
        <v>43241</v>
      </c>
      <c r="E12" s="9">
        <v>300</v>
      </c>
      <c r="F12" s="13"/>
      <c r="G12" s="13"/>
      <c r="H12" s="9">
        <f t="shared" si="0"/>
        <v>300</v>
      </c>
    </row>
    <row r="13" spans="1:11" x14ac:dyDescent="0.25">
      <c r="A13" s="8">
        <v>9</v>
      </c>
      <c r="B13" s="14" t="s">
        <v>36</v>
      </c>
      <c r="C13" s="8" t="s">
        <v>1</v>
      </c>
      <c r="D13" s="15">
        <v>43523</v>
      </c>
      <c r="E13" s="9">
        <v>1000.4000000000001</v>
      </c>
      <c r="F13" s="13">
        <v>500</v>
      </c>
      <c r="G13" s="13"/>
      <c r="H13" s="9">
        <f t="shared" si="0"/>
        <v>500.40000000000009</v>
      </c>
    </row>
    <row r="14" spans="1:11" x14ac:dyDescent="0.25">
      <c r="A14" s="8">
        <v>10</v>
      </c>
      <c r="B14" s="14" t="s">
        <v>20</v>
      </c>
      <c r="C14" s="8" t="s">
        <v>1</v>
      </c>
      <c r="D14" s="15">
        <v>43521</v>
      </c>
      <c r="E14" s="9">
        <v>1319.7</v>
      </c>
      <c r="F14" s="13">
        <v>500</v>
      </c>
      <c r="G14" s="13"/>
      <c r="H14" s="9">
        <f t="shared" si="0"/>
        <v>819.7</v>
      </c>
    </row>
    <row r="15" spans="1:11" x14ac:dyDescent="0.25">
      <c r="A15" s="8">
        <v>11</v>
      </c>
      <c r="B15" s="14" t="s">
        <v>45</v>
      </c>
      <c r="C15" s="8" t="s">
        <v>1</v>
      </c>
      <c r="D15" s="15">
        <v>43535</v>
      </c>
      <c r="E15" s="9">
        <v>2888</v>
      </c>
      <c r="F15" s="13">
        <v>2000</v>
      </c>
      <c r="G15" s="13"/>
      <c r="H15" s="9">
        <f t="shared" si="0"/>
        <v>888</v>
      </c>
    </row>
    <row r="16" spans="1:11" x14ac:dyDescent="0.25">
      <c r="A16" s="20"/>
      <c r="B16" s="21" t="s">
        <v>45</v>
      </c>
      <c r="C16" s="20" t="s">
        <v>1</v>
      </c>
      <c r="D16" s="22">
        <v>43549</v>
      </c>
      <c r="E16" s="23">
        <v>2650</v>
      </c>
      <c r="F16" s="24"/>
      <c r="G16" s="24"/>
      <c r="H16" s="23">
        <f t="shared" si="0"/>
        <v>2650</v>
      </c>
    </row>
    <row r="17" spans="1:8" x14ac:dyDescent="0.25">
      <c r="A17" s="8">
        <v>12</v>
      </c>
      <c r="B17" s="14" t="s">
        <v>19</v>
      </c>
      <c r="C17" s="8" t="s">
        <v>14</v>
      </c>
      <c r="D17" s="15">
        <v>43542</v>
      </c>
      <c r="E17" s="9">
        <v>1573.85</v>
      </c>
      <c r="F17" s="13"/>
      <c r="G17" s="13"/>
      <c r="H17" s="9">
        <f t="shared" si="0"/>
        <v>1573.85</v>
      </c>
    </row>
    <row r="18" spans="1:8" x14ac:dyDescent="0.25">
      <c r="A18" s="20"/>
      <c r="B18" s="21" t="s">
        <v>16</v>
      </c>
      <c r="C18" s="20" t="s">
        <v>14</v>
      </c>
      <c r="D18" s="22">
        <v>43549</v>
      </c>
      <c r="E18" s="23">
        <v>214.85</v>
      </c>
      <c r="F18" s="24"/>
      <c r="G18" s="24"/>
      <c r="H18" s="23">
        <f t="shared" si="0"/>
        <v>214.85</v>
      </c>
    </row>
    <row r="19" spans="1:8" x14ac:dyDescent="0.25">
      <c r="A19" s="8"/>
      <c r="B19" s="16"/>
      <c r="C19" s="8"/>
      <c r="D19" s="16" t="s">
        <v>23</v>
      </c>
      <c r="E19" s="13">
        <f>SUM(E5:E18)</f>
        <v>31990.85</v>
      </c>
      <c r="F19" s="13">
        <f>SUM(F5:F18)</f>
        <v>6000</v>
      </c>
      <c r="G19" s="13"/>
      <c r="H19" s="17">
        <f>SUM(H5:H18)</f>
        <v>21990.849999999995</v>
      </c>
    </row>
    <row r="20" spans="1:8" x14ac:dyDescent="0.25">
      <c r="A20" s="3"/>
      <c r="B20" s="18"/>
    </row>
    <row r="21" spans="1:8" x14ac:dyDescent="0.25">
      <c r="B21" s="1" t="s">
        <v>24</v>
      </c>
      <c r="E21" s="1" t="s">
        <v>25</v>
      </c>
    </row>
    <row r="22" spans="1:8" x14ac:dyDescent="0.25">
      <c r="B22" s="1" t="s">
        <v>26</v>
      </c>
      <c r="E22" s="1" t="s">
        <v>27</v>
      </c>
    </row>
    <row r="25" spans="1:8" x14ac:dyDescent="0.25">
      <c r="F25" s="19"/>
      <c r="G25" s="19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5" bestFit="1" customWidth="1"/>
    <col min="7" max="7" width="11.140625" style="5" customWidth="1"/>
    <col min="8" max="8" width="12.140625" style="1" bestFit="1" customWidth="1"/>
    <col min="9" max="16384" width="5.85546875" style="1"/>
  </cols>
  <sheetData>
    <row r="1" spans="1:8" x14ac:dyDescent="0.25">
      <c r="B1" s="2" t="s">
        <v>0</v>
      </c>
      <c r="C1" s="1" t="s">
        <v>1</v>
      </c>
      <c r="D1" s="3" t="s">
        <v>2</v>
      </c>
      <c r="E1" s="4">
        <v>43547</v>
      </c>
    </row>
    <row r="2" spans="1:8" x14ac:dyDescent="0.25">
      <c r="B2" s="2" t="s">
        <v>3</v>
      </c>
      <c r="C2" s="1" t="s">
        <v>4</v>
      </c>
      <c r="D2" s="3"/>
      <c r="E2" s="6" t="s">
        <v>48</v>
      </c>
    </row>
    <row r="3" spans="1:8" x14ac:dyDescent="0.25">
      <c r="E3" s="7"/>
    </row>
    <row r="4" spans="1:8" s="3" customForma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8" x14ac:dyDescent="0.25">
      <c r="A5" s="8">
        <v>1</v>
      </c>
      <c r="B5" s="10" t="s">
        <v>13</v>
      </c>
      <c r="C5" s="11" t="s">
        <v>14</v>
      </c>
      <c r="D5" s="12">
        <v>43495</v>
      </c>
      <c r="E5" s="9">
        <v>1000</v>
      </c>
      <c r="F5" s="13">
        <v>500</v>
      </c>
      <c r="G5" s="13"/>
      <c r="H5" s="9">
        <f>E5-F5-G5</f>
        <v>500</v>
      </c>
    </row>
    <row r="6" spans="1:8" x14ac:dyDescent="0.25">
      <c r="A6" s="8">
        <v>2</v>
      </c>
      <c r="B6" s="10" t="s">
        <v>13</v>
      </c>
      <c r="C6" s="11" t="s">
        <v>14</v>
      </c>
      <c r="D6" s="12">
        <v>43511</v>
      </c>
      <c r="E6" s="9">
        <v>2000</v>
      </c>
      <c r="F6" s="13"/>
      <c r="G6" s="13"/>
      <c r="H6" s="9">
        <f t="shared" ref="H6:H20" si="0">E6-F6-G6</f>
        <v>2000</v>
      </c>
    </row>
    <row r="7" spans="1:8" x14ac:dyDescent="0.25">
      <c r="A7" s="8">
        <v>3</v>
      </c>
      <c r="B7" s="10" t="s">
        <v>13</v>
      </c>
      <c r="C7" s="11" t="s">
        <v>14</v>
      </c>
      <c r="D7" s="12">
        <v>43524</v>
      </c>
      <c r="E7" s="9">
        <v>2481.65</v>
      </c>
      <c r="F7" s="13"/>
      <c r="G7" s="13"/>
      <c r="H7" s="9">
        <f t="shared" si="0"/>
        <v>2481.65</v>
      </c>
    </row>
    <row r="8" spans="1:8" x14ac:dyDescent="0.25">
      <c r="A8" s="8">
        <v>4</v>
      </c>
      <c r="B8" s="10" t="s">
        <v>13</v>
      </c>
      <c r="C8" s="11" t="s">
        <v>14</v>
      </c>
      <c r="D8" s="12">
        <v>43542</v>
      </c>
      <c r="E8" s="9">
        <v>2089.6</v>
      </c>
      <c r="F8" s="13"/>
      <c r="G8" s="13"/>
      <c r="H8" s="9">
        <f t="shared" si="0"/>
        <v>2089.6</v>
      </c>
    </row>
    <row r="9" spans="1:8" x14ac:dyDescent="0.25">
      <c r="A9" s="8">
        <v>5</v>
      </c>
      <c r="B9" s="14" t="s">
        <v>18</v>
      </c>
      <c r="C9" s="8" t="s">
        <v>14</v>
      </c>
      <c r="D9" s="15">
        <v>43542</v>
      </c>
      <c r="E9" s="9">
        <v>4106.8</v>
      </c>
      <c r="F9" s="13"/>
      <c r="G9" s="13"/>
      <c r="H9" s="9">
        <f t="shared" si="0"/>
        <v>4106.8</v>
      </c>
    </row>
    <row r="10" spans="1:8" x14ac:dyDescent="0.25">
      <c r="A10" s="20"/>
      <c r="B10" s="21" t="s">
        <v>18</v>
      </c>
      <c r="C10" s="20" t="s">
        <v>14</v>
      </c>
      <c r="D10" s="22">
        <v>43556</v>
      </c>
      <c r="E10" s="23">
        <v>3500</v>
      </c>
      <c r="F10" s="24"/>
      <c r="G10" s="24"/>
      <c r="H10" s="23">
        <f t="shared" si="0"/>
        <v>3500</v>
      </c>
    </row>
    <row r="11" spans="1:8" x14ac:dyDescent="0.25">
      <c r="A11" s="8">
        <v>6</v>
      </c>
      <c r="B11" s="14" t="s">
        <v>17</v>
      </c>
      <c r="C11" s="8" t="s">
        <v>14</v>
      </c>
      <c r="D11" s="15">
        <v>43542</v>
      </c>
      <c r="E11" s="9">
        <v>3366</v>
      </c>
      <c r="F11" s="13">
        <v>2000</v>
      </c>
      <c r="G11" s="13"/>
      <c r="H11" s="9">
        <f t="shared" si="0"/>
        <v>1366</v>
      </c>
    </row>
    <row r="12" spans="1:8" x14ac:dyDescent="0.25">
      <c r="A12" s="20"/>
      <c r="B12" s="21" t="s">
        <v>17</v>
      </c>
      <c r="C12" s="20" t="s">
        <v>14</v>
      </c>
      <c r="D12" s="22">
        <v>43556</v>
      </c>
      <c r="E12" s="23">
        <v>4588</v>
      </c>
      <c r="F12" s="24"/>
      <c r="G12" s="24"/>
      <c r="H12" s="23">
        <f t="shared" si="0"/>
        <v>4588</v>
      </c>
    </row>
    <row r="13" spans="1:8" x14ac:dyDescent="0.25">
      <c r="A13" s="8">
        <v>7</v>
      </c>
      <c r="B13" s="14" t="s">
        <v>22</v>
      </c>
      <c r="C13" s="8" t="s">
        <v>1</v>
      </c>
      <c r="D13" s="15">
        <v>43241</v>
      </c>
      <c r="E13" s="9">
        <v>300</v>
      </c>
      <c r="F13" s="13"/>
      <c r="G13" s="13"/>
      <c r="H13" s="9">
        <f t="shared" si="0"/>
        <v>300</v>
      </c>
    </row>
    <row r="14" spans="1:8" x14ac:dyDescent="0.25">
      <c r="A14" s="8">
        <v>8</v>
      </c>
      <c r="B14" s="14" t="s">
        <v>36</v>
      </c>
      <c r="C14" s="8" t="s">
        <v>1</v>
      </c>
      <c r="D14" s="15">
        <v>43523</v>
      </c>
      <c r="E14" s="9">
        <v>500.40000000000009</v>
      </c>
      <c r="F14" s="13"/>
      <c r="G14" s="13"/>
      <c r="H14" s="9">
        <f t="shared" si="0"/>
        <v>500.40000000000009</v>
      </c>
    </row>
    <row r="15" spans="1:8" x14ac:dyDescent="0.25">
      <c r="A15" s="8">
        <v>9</v>
      </c>
      <c r="B15" s="14" t="s">
        <v>20</v>
      </c>
      <c r="C15" s="8" t="s">
        <v>1</v>
      </c>
      <c r="D15" s="15">
        <v>43521</v>
      </c>
      <c r="E15" s="9">
        <v>819.7</v>
      </c>
      <c r="F15" s="13"/>
      <c r="G15" s="13"/>
      <c r="H15" s="9">
        <f t="shared" si="0"/>
        <v>819.7</v>
      </c>
    </row>
    <row r="16" spans="1:8" x14ac:dyDescent="0.25">
      <c r="A16" s="8">
        <v>10</v>
      </c>
      <c r="B16" s="14" t="s">
        <v>45</v>
      </c>
      <c r="C16" s="8" t="s">
        <v>1</v>
      </c>
      <c r="D16" s="15">
        <v>43535</v>
      </c>
      <c r="E16" s="9">
        <v>888</v>
      </c>
      <c r="F16" s="13">
        <v>888</v>
      </c>
      <c r="G16" s="13"/>
      <c r="H16" s="9">
        <f t="shared" si="0"/>
        <v>0</v>
      </c>
    </row>
    <row r="17" spans="1:8" x14ac:dyDescent="0.25">
      <c r="A17" s="8">
        <v>11</v>
      </c>
      <c r="B17" s="14" t="s">
        <v>45</v>
      </c>
      <c r="C17" s="8" t="s">
        <v>1</v>
      </c>
      <c r="D17" s="15">
        <v>43549</v>
      </c>
      <c r="E17" s="9">
        <v>2650</v>
      </c>
      <c r="F17" s="13">
        <v>650</v>
      </c>
      <c r="G17" s="13"/>
      <c r="H17" s="9">
        <f t="shared" si="0"/>
        <v>2000</v>
      </c>
    </row>
    <row r="18" spans="1:8" x14ac:dyDescent="0.25">
      <c r="A18" s="8">
        <v>12</v>
      </c>
      <c r="B18" s="14" t="s">
        <v>19</v>
      </c>
      <c r="C18" s="8" t="s">
        <v>14</v>
      </c>
      <c r="D18" s="15">
        <v>43542</v>
      </c>
      <c r="E18" s="9">
        <v>1573.85</v>
      </c>
      <c r="F18" s="13"/>
      <c r="G18" s="13"/>
      <c r="H18" s="9">
        <f t="shared" si="0"/>
        <v>1573.85</v>
      </c>
    </row>
    <row r="19" spans="1:8" x14ac:dyDescent="0.25">
      <c r="A19" s="8">
        <v>13</v>
      </c>
      <c r="B19" s="14" t="s">
        <v>16</v>
      </c>
      <c r="C19" s="8" t="s">
        <v>14</v>
      </c>
      <c r="D19" s="15">
        <v>43549</v>
      </c>
      <c r="E19" s="9">
        <v>1214.8499999999999</v>
      </c>
      <c r="F19" s="13">
        <v>500</v>
      </c>
      <c r="G19" s="13"/>
      <c r="H19" s="9">
        <f t="shared" si="0"/>
        <v>714.84999999999991</v>
      </c>
    </row>
    <row r="20" spans="1:8" x14ac:dyDescent="0.25">
      <c r="A20" s="20"/>
      <c r="B20" s="21" t="s">
        <v>16</v>
      </c>
      <c r="C20" s="20" t="s">
        <v>14</v>
      </c>
      <c r="D20" s="22">
        <v>43559</v>
      </c>
      <c r="E20" s="23">
        <v>1000</v>
      </c>
      <c r="F20" s="24"/>
      <c r="G20" s="24"/>
      <c r="H20" s="23">
        <f t="shared" si="0"/>
        <v>1000</v>
      </c>
    </row>
    <row r="21" spans="1:8" x14ac:dyDescent="0.25">
      <c r="A21" s="20"/>
      <c r="B21" s="21" t="s">
        <v>16</v>
      </c>
      <c r="C21" s="20" t="s">
        <v>14</v>
      </c>
      <c r="D21" s="22">
        <v>43500</v>
      </c>
      <c r="E21" s="23">
        <v>1000</v>
      </c>
      <c r="F21" s="24"/>
      <c r="G21" s="24"/>
      <c r="H21" s="23">
        <f>E21-F21-G21</f>
        <v>1000</v>
      </c>
    </row>
    <row r="22" spans="1:8" x14ac:dyDescent="0.25">
      <c r="A22" s="8"/>
      <c r="B22" s="16"/>
      <c r="C22" s="8"/>
      <c r="D22" s="16" t="s">
        <v>23</v>
      </c>
      <c r="E22" s="13">
        <f>SUM(E5:E21)</f>
        <v>33078.85</v>
      </c>
      <c r="F22" s="13">
        <f>SUM(F5:F21)</f>
        <v>4538</v>
      </c>
      <c r="G22" s="13"/>
      <c r="H22" s="17">
        <f>SUM(H5:H21)</f>
        <v>28540.85</v>
      </c>
    </row>
    <row r="23" spans="1:8" x14ac:dyDescent="0.25">
      <c r="A23" s="3"/>
      <c r="B23" s="18"/>
    </row>
    <row r="24" spans="1:8" x14ac:dyDescent="0.25">
      <c r="B24" s="1" t="s">
        <v>24</v>
      </c>
      <c r="E24" s="1" t="s">
        <v>25</v>
      </c>
    </row>
    <row r="25" spans="1:8" x14ac:dyDescent="0.25">
      <c r="B25" s="1" t="s">
        <v>26</v>
      </c>
      <c r="E25" s="1" t="s">
        <v>27</v>
      </c>
    </row>
    <row r="28" spans="1:8" x14ac:dyDescent="0.25">
      <c r="F28" s="19"/>
      <c r="G28" s="19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5" bestFit="1" customWidth="1"/>
    <col min="7" max="7" width="11.140625" style="5" customWidth="1"/>
    <col min="8" max="8" width="12.140625" style="1" bestFit="1" customWidth="1"/>
    <col min="9" max="9" width="10.28515625" style="1" bestFit="1" customWidth="1"/>
    <col min="10" max="10" width="11.5703125" style="1" bestFit="1" customWidth="1"/>
    <col min="11" max="16384" width="5.85546875" style="1"/>
  </cols>
  <sheetData>
    <row r="1" spans="1:10" x14ac:dyDescent="0.25">
      <c r="B1" s="2" t="s">
        <v>0</v>
      </c>
      <c r="C1" s="1" t="s">
        <v>1</v>
      </c>
      <c r="D1" s="3" t="s">
        <v>2</v>
      </c>
      <c r="E1" s="4">
        <v>43554</v>
      </c>
    </row>
    <row r="2" spans="1:10" x14ac:dyDescent="0.25">
      <c r="B2" s="2" t="s">
        <v>3</v>
      </c>
      <c r="C2" s="1" t="s">
        <v>4</v>
      </c>
      <c r="D2" s="3"/>
      <c r="E2" s="6" t="s">
        <v>49</v>
      </c>
    </row>
    <row r="3" spans="1:10" x14ac:dyDescent="0.25">
      <c r="E3" s="7"/>
    </row>
    <row r="4" spans="1:10" s="3" customForma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10" x14ac:dyDescent="0.25">
      <c r="A5" s="8">
        <v>1</v>
      </c>
      <c r="B5" s="10" t="s">
        <v>13</v>
      </c>
      <c r="C5" s="11" t="s">
        <v>14</v>
      </c>
      <c r="D5" s="12">
        <v>43495</v>
      </c>
      <c r="E5" s="9">
        <v>500</v>
      </c>
      <c r="F5" s="13"/>
      <c r="G5" s="13"/>
      <c r="H5" s="9">
        <f>E5-F5-G5</f>
        <v>500</v>
      </c>
    </row>
    <row r="6" spans="1:10" x14ac:dyDescent="0.25">
      <c r="A6" s="8">
        <v>2</v>
      </c>
      <c r="B6" s="10" t="s">
        <v>13</v>
      </c>
      <c r="C6" s="11" t="s">
        <v>14</v>
      </c>
      <c r="D6" s="12">
        <v>43511</v>
      </c>
      <c r="E6" s="9">
        <v>2000</v>
      </c>
      <c r="F6" s="13"/>
      <c r="G6" s="13"/>
      <c r="H6" s="9">
        <f t="shared" ref="H6:H24" si="0">E6-F6-G6</f>
        <v>2000</v>
      </c>
    </row>
    <row r="7" spans="1:10" x14ac:dyDescent="0.25">
      <c r="A7" s="8">
        <v>3</v>
      </c>
      <c r="B7" s="10" t="s">
        <v>13</v>
      </c>
      <c r="C7" s="11" t="s">
        <v>14</v>
      </c>
      <c r="D7" s="12">
        <v>43524</v>
      </c>
      <c r="E7" s="9">
        <v>2481.65</v>
      </c>
      <c r="F7" s="13"/>
      <c r="G7" s="13"/>
      <c r="H7" s="9">
        <f t="shared" si="0"/>
        <v>2481.65</v>
      </c>
    </row>
    <row r="8" spans="1:10" x14ac:dyDescent="0.25">
      <c r="A8" s="8">
        <v>4</v>
      </c>
      <c r="B8" s="10" t="s">
        <v>13</v>
      </c>
      <c r="C8" s="11" t="s">
        <v>14</v>
      </c>
      <c r="D8" s="12">
        <v>43542</v>
      </c>
      <c r="E8" s="9">
        <v>2089.6</v>
      </c>
      <c r="F8" s="13"/>
      <c r="G8" s="13"/>
      <c r="H8" s="9">
        <f t="shared" si="0"/>
        <v>2089.6</v>
      </c>
    </row>
    <row r="9" spans="1:10" x14ac:dyDescent="0.25">
      <c r="A9" s="8">
        <v>5</v>
      </c>
      <c r="B9" s="14" t="s">
        <v>18</v>
      </c>
      <c r="C9" s="8" t="s">
        <v>14</v>
      </c>
      <c r="D9" s="15">
        <v>43542</v>
      </c>
      <c r="E9" s="9">
        <v>4106.8</v>
      </c>
      <c r="F9" s="13"/>
      <c r="G9" s="13">
        <v>4106.8</v>
      </c>
      <c r="H9" s="9">
        <f t="shared" si="0"/>
        <v>0</v>
      </c>
      <c r="I9" s="1" t="s">
        <v>51</v>
      </c>
      <c r="J9" s="1" t="s">
        <v>52</v>
      </c>
    </row>
    <row r="10" spans="1:10" x14ac:dyDescent="0.25">
      <c r="A10" s="8">
        <v>6</v>
      </c>
      <c r="B10" s="14" t="s">
        <v>18</v>
      </c>
      <c r="C10" s="8" t="s">
        <v>14</v>
      </c>
      <c r="D10" s="15">
        <v>43556</v>
      </c>
      <c r="E10" s="9">
        <v>3500</v>
      </c>
      <c r="F10" s="13"/>
      <c r="G10" s="13"/>
      <c r="H10" s="9">
        <f t="shared" si="0"/>
        <v>3500</v>
      </c>
    </row>
    <row r="11" spans="1:10" x14ac:dyDescent="0.25">
      <c r="A11" s="20"/>
      <c r="B11" s="21" t="s">
        <v>18</v>
      </c>
      <c r="C11" s="20" t="s">
        <v>14</v>
      </c>
      <c r="D11" s="22">
        <v>43563</v>
      </c>
      <c r="E11" s="23">
        <v>3500</v>
      </c>
      <c r="F11" s="24"/>
      <c r="G11" s="24"/>
      <c r="H11" s="23">
        <f>E11-F11-G11</f>
        <v>3500</v>
      </c>
    </row>
    <row r="12" spans="1:10" x14ac:dyDescent="0.25">
      <c r="A12" s="8">
        <v>7</v>
      </c>
      <c r="B12" s="14" t="s">
        <v>17</v>
      </c>
      <c r="C12" s="8" t="s">
        <v>14</v>
      </c>
      <c r="D12" s="15">
        <v>43542</v>
      </c>
      <c r="E12" s="9">
        <v>1366</v>
      </c>
      <c r="F12" s="13">
        <v>1366</v>
      </c>
      <c r="G12" s="13"/>
      <c r="H12" s="9">
        <f t="shared" si="0"/>
        <v>0</v>
      </c>
    </row>
    <row r="13" spans="1:10" x14ac:dyDescent="0.25">
      <c r="A13" s="8">
        <v>8</v>
      </c>
      <c r="B13" s="14" t="s">
        <v>17</v>
      </c>
      <c r="C13" s="8" t="s">
        <v>14</v>
      </c>
      <c r="D13" s="15">
        <v>43556</v>
      </c>
      <c r="E13" s="9">
        <v>4588</v>
      </c>
      <c r="F13" s="13">
        <v>634</v>
      </c>
      <c r="G13" s="13"/>
      <c r="H13" s="9">
        <f t="shared" si="0"/>
        <v>3954</v>
      </c>
    </row>
    <row r="14" spans="1:10" x14ac:dyDescent="0.25">
      <c r="A14" s="8">
        <v>9</v>
      </c>
      <c r="B14" s="14" t="s">
        <v>22</v>
      </c>
      <c r="C14" s="8" t="s">
        <v>1</v>
      </c>
      <c r="D14" s="15">
        <v>43241</v>
      </c>
      <c r="E14" s="9">
        <v>300</v>
      </c>
      <c r="F14" s="13"/>
      <c r="G14" s="13"/>
      <c r="H14" s="9">
        <f t="shared" si="0"/>
        <v>300</v>
      </c>
    </row>
    <row r="15" spans="1:10" x14ac:dyDescent="0.25">
      <c r="A15" s="8">
        <v>10</v>
      </c>
      <c r="B15" s="14" t="s">
        <v>36</v>
      </c>
      <c r="C15" s="8" t="s">
        <v>1</v>
      </c>
      <c r="D15" s="15">
        <v>43523</v>
      </c>
      <c r="E15" s="9">
        <v>500.40000000000009</v>
      </c>
      <c r="F15" s="13">
        <v>500.4</v>
      </c>
      <c r="G15" s="13"/>
      <c r="H15" s="9">
        <f t="shared" si="0"/>
        <v>1.1368683772161603E-13</v>
      </c>
    </row>
    <row r="16" spans="1:10" x14ac:dyDescent="0.25">
      <c r="A16" s="8">
        <v>11</v>
      </c>
      <c r="B16" s="14" t="s">
        <v>20</v>
      </c>
      <c r="C16" s="8" t="s">
        <v>1</v>
      </c>
      <c r="D16" s="15">
        <v>43521</v>
      </c>
      <c r="E16" s="9">
        <v>819.7</v>
      </c>
      <c r="F16" s="13">
        <v>819.7</v>
      </c>
      <c r="G16" s="13"/>
      <c r="H16" s="9">
        <f t="shared" si="0"/>
        <v>0</v>
      </c>
    </row>
    <row r="17" spans="1:8" x14ac:dyDescent="0.25">
      <c r="A17" s="8">
        <v>12</v>
      </c>
      <c r="B17" s="14" t="s">
        <v>45</v>
      </c>
      <c r="C17" s="8" t="s">
        <v>1</v>
      </c>
      <c r="D17" s="15">
        <v>43549</v>
      </c>
      <c r="E17" s="9">
        <v>2000</v>
      </c>
      <c r="F17" s="13">
        <v>2000</v>
      </c>
      <c r="G17" s="13"/>
      <c r="H17" s="9">
        <f t="shared" si="0"/>
        <v>0</v>
      </c>
    </row>
    <row r="18" spans="1:8" x14ac:dyDescent="0.25">
      <c r="A18" s="20"/>
      <c r="B18" s="21" t="s">
        <v>45</v>
      </c>
      <c r="C18" s="20" t="s">
        <v>1</v>
      </c>
      <c r="D18" s="22">
        <v>43563</v>
      </c>
      <c r="E18" s="23">
        <v>2650</v>
      </c>
      <c r="F18" s="24"/>
      <c r="G18" s="24"/>
      <c r="H18" s="23">
        <f t="shared" si="0"/>
        <v>2650</v>
      </c>
    </row>
    <row r="19" spans="1:8" x14ac:dyDescent="0.25">
      <c r="A19" s="8">
        <v>13</v>
      </c>
      <c r="B19" s="14" t="s">
        <v>19</v>
      </c>
      <c r="C19" s="8" t="s">
        <v>14</v>
      </c>
      <c r="D19" s="15">
        <v>43542</v>
      </c>
      <c r="E19" s="9">
        <v>1573.85</v>
      </c>
      <c r="F19" s="13">
        <v>500</v>
      </c>
      <c r="G19" s="13"/>
      <c r="H19" s="9">
        <f t="shared" si="0"/>
        <v>1073.8499999999999</v>
      </c>
    </row>
    <row r="20" spans="1:8" x14ac:dyDescent="0.25">
      <c r="A20" s="8">
        <v>14</v>
      </c>
      <c r="B20" s="14" t="s">
        <v>16</v>
      </c>
      <c r="C20" s="8" t="s">
        <v>14</v>
      </c>
      <c r="D20" s="15">
        <v>43549</v>
      </c>
      <c r="E20" s="9">
        <v>714.84999999999991</v>
      </c>
      <c r="F20" s="13"/>
      <c r="G20" s="13"/>
      <c r="H20" s="9">
        <f>E20-F20-G20</f>
        <v>714.84999999999991</v>
      </c>
    </row>
    <row r="21" spans="1:8" x14ac:dyDescent="0.25">
      <c r="A21" s="8">
        <v>15</v>
      </c>
      <c r="B21" s="14" t="s">
        <v>16</v>
      </c>
      <c r="C21" s="8" t="s">
        <v>14</v>
      </c>
      <c r="D21" s="15">
        <v>43559</v>
      </c>
      <c r="E21" s="9">
        <v>1000</v>
      </c>
      <c r="F21" s="13"/>
      <c r="G21" s="13"/>
      <c r="H21" s="9">
        <f t="shared" si="0"/>
        <v>1000</v>
      </c>
    </row>
    <row r="22" spans="1:8" x14ac:dyDescent="0.25">
      <c r="A22" s="8">
        <v>16</v>
      </c>
      <c r="B22" s="14" t="s">
        <v>16</v>
      </c>
      <c r="C22" s="8" t="s">
        <v>14</v>
      </c>
      <c r="D22" s="15">
        <v>43500</v>
      </c>
      <c r="E22" s="9">
        <v>1000</v>
      </c>
      <c r="F22" s="13"/>
      <c r="G22" s="13"/>
      <c r="H22" s="9">
        <f t="shared" si="0"/>
        <v>1000</v>
      </c>
    </row>
    <row r="23" spans="1:8" x14ac:dyDescent="0.25">
      <c r="A23" s="20"/>
      <c r="B23" s="21" t="s">
        <v>16</v>
      </c>
      <c r="C23" s="20" t="s">
        <v>14</v>
      </c>
      <c r="D23" s="22">
        <v>43566</v>
      </c>
      <c r="E23" s="23">
        <v>1000</v>
      </c>
      <c r="F23" s="24"/>
      <c r="G23" s="24"/>
      <c r="H23" s="23">
        <f t="shared" si="0"/>
        <v>1000</v>
      </c>
    </row>
    <row r="24" spans="1:8" x14ac:dyDescent="0.25">
      <c r="A24" s="20"/>
      <c r="B24" s="21" t="s">
        <v>50</v>
      </c>
      <c r="C24" s="20" t="s">
        <v>1</v>
      </c>
      <c r="D24" s="22">
        <v>43563</v>
      </c>
      <c r="E24" s="23">
        <v>829.8</v>
      </c>
      <c r="F24" s="24"/>
      <c r="G24" s="24"/>
      <c r="H24" s="23">
        <f t="shared" si="0"/>
        <v>829.8</v>
      </c>
    </row>
    <row r="25" spans="1:8" x14ac:dyDescent="0.25">
      <c r="A25" s="8"/>
      <c r="B25" s="16"/>
      <c r="C25" s="8"/>
      <c r="D25" s="16" t="s">
        <v>23</v>
      </c>
      <c r="E25" s="13">
        <f>SUM(E5:E24)</f>
        <v>36520.65</v>
      </c>
      <c r="F25" s="13">
        <f>SUM(F5:F24)</f>
        <v>5820.1</v>
      </c>
      <c r="G25" s="13">
        <f>SUM(G5:G24)</f>
        <v>4106.8</v>
      </c>
      <c r="H25" s="17">
        <f>SUM(H5:H24)</f>
        <v>26593.749999999996</v>
      </c>
    </row>
    <row r="26" spans="1:8" x14ac:dyDescent="0.25">
      <c r="A26" s="3"/>
      <c r="B26" s="18"/>
    </row>
    <row r="27" spans="1:8" x14ac:dyDescent="0.25">
      <c r="B27" s="1" t="s">
        <v>24</v>
      </c>
      <c r="E27" s="1" t="s">
        <v>25</v>
      </c>
    </row>
    <row r="28" spans="1:8" x14ac:dyDescent="0.25">
      <c r="B28" s="1" t="s">
        <v>26</v>
      </c>
      <c r="E28" s="1" t="s">
        <v>27</v>
      </c>
    </row>
    <row r="31" spans="1:8" x14ac:dyDescent="0.25">
      <c r="F31" s="19"/>
      <c r="G31" s="19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5" bestFit="1" customWidth="1"/>
    <col min="7" max="7" width="11.140625" style="5" customWidth="1"/>
    <col min="8" max="8" width="12.140625" style="1" bestFit="1" customWidth="1"/>
    <col min="9" max="9" width="10.28515625" style="1" bestFit="1" customWidth="1"/>
    <col min="10" max="10" width="11.5703125" style="1" bestFit="1" customWidth="1"/>
    <col min="11" max="16384" width="5.85546875" style="1"/>
  </cols>
  <sheetData>
    <row r="1" spans="1:8" x14ac:dyDescent="0.25">
      <c r="B1" s="2" t="s">
        <v>0</v>
      </c>
      <c r="C1" s="1" t="s">
        <v>1</v>
      </c>
      <c r="D1" s="3" t="s">
        <v>2</v>
      </c>
      <c r="E1" s="4">
        <v>43561</v>
      </c>
    </row>
    <row r="2" spans="1:8" x14ac:dyDescent="0.25">
      <c r="B2" s="2" t="s">
        <v>3</v>
      </c>
      <c r="C2" s="1" t="s">
        <v>4</v>
      </c>
      <c r="D2" s="3"/>
      <c r="E2" s="6" t="s">
        <v>53</v>
      </c>
    </row>
    <row r="3" spans="1:8" x14ac:dyDescent="0.25">
      <c r="E3" s="7"/>
    </row>
    <row r="4" spans="1:8" s="3" customForma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8" x14ac:dyDescent="0.25">
      <c r="A5" s="8">
        <v>1</v>
      </c>
      <c r="B5" s="10" t="s">
        <v>13</v>
      </c>
      <c r="C5" s="11" t="s">
        <v>14</v>
      </c>
      <c r="D5" s="12">
        <v>43495</v>
      </c>
      <c r="E5" s="9">
        <v>500</v>
      </c>
      <c r="F5" s="13"/>
      <c r="G5" s="13"/>
      <c r="H5" s="9">
        <f t="shared" ref="H5:H21" si="0">E5-F5-G5</f>
        <v>500</v>
      </c>
    </row>
    <row r="6" spans="1:8" x14ac:dyDescent="0.25">
      <c r="A6" s="8">
        <v>2</v>
      </c>
      <c r="B6" s="10" t="s">
        <v>13</v>
      </c>
      <c r="C6" s="11" t="s">
        <v>14</v>
      </c>
      <c r="D6" s="12">
        <v>43511</v>
      </c>
      <c r="E6" s="9">
        <v>2000</v>
      </c>
      <c r="F6" s="13"/>
      <c r="G6" s="13"/>
      <c r="H6" s="9">
        <f t="shared" si="0"/>
        <v>2000</v>
      </c>
    </row>
    <row r="7" spans="1:8" x14ac:dyDescent="0.25">
      <c r="A7" s="8">
        <v>3</v>
      </c>
      <c r="B7" s="10" t="s">
        <v>13</v>
      </c>
      <c r="C7" s="11" t="s">
        <v>14</v>
      </c>
      <c r="D7" s="12">
        <v>43524</v>
      </c>
      <c r="E7" s="9">
        <v>2481.65</v>
      </c>
      <c r="F7" s="13"/>
      <c r="G7" s="13"/>
      <c r="H7" s="9">
        <f t="shared" si="0"/>
        <v>2481.65</v>
      </c>
    </row>
    <row r="8" spans="1:8" x14ac:dyDescent="0.25">
      <c r="A8" s="8">
        <v>4</v>
      </c>
      <c r="B8" s="10" t="s">
        <v>13</v>
      </c>
      <c r="C8" s="11" t="s">
        <v>14</v>
      </c>
      <c r="D8" s="12">
        <v>43542</v>
      </c>
      <c r="E8" s="9">
        <v>2089.6</v>
      </c>
      <c r="F8" s="13"/>
      <c r="G8" s="13"/>
      <c r="H8" s="9">
        <f t="shared" si="0"/>
        <v>2089.6</v>
      </c>
    </row>
    <row r="9" spans="1:8" x14ac:dyDescent="0.25">
      <c r="A9" s="8">
        <v>5</v>
      </c>
      <c r="B9" s="14" t="s">
        <v>18</v>
      </c>
      <c r="C9" s="8" t="s">
        <v>14</v>
      </c>
      <c r="D9" s="15">
        <v>43556</v>
      </c>
      <c r="E9" s="9">
        <v>3500</v>
      </c>
      <c r="F9" s="13"/>
      <c r="G9" s="13"/>
      <c r="H9" s="9">
        <f t="shared" si="0"/>
        <v>3500</v>
      </c>
    </row>
    <row r="10" spans="1:8" x14ac:dyDescent="0.25">
      <c r="A10" s="8">
        <v>6</v>
      </c>
      <c r="B10" s="14" t="s">
        <v>18</v>
      </c>
      <c r="C10" s="8" t="s">
        <v>14</v>
      </c>
      <c r="D10" s="15">
        <v>43563</v>
      </c>
      <c r="E10" s="9">
        <v>3500</v>
      </c>
      <c r="F10" s="13"/>
      <c r="G10" s="13"/>
      <c r="H10" s="9">
        <f t="shared" si="0"/>
        <v>3500</v>
      </c>
    </row>
    <row r="11" spans="1:8" x14ac:dyDescent="0.25">
      <c r="A11" s="29"/>
      <c r="B11" s="30" t="s">
        <v>18</v>
      </c>
      <c r="C11" s="29" t="s">
        <v>14</v>
      </c>
      <c r="D11" s="31">
        <v>43570</v>
      </c>
      <c r="E11" s="32">
        <v>3915</v>
      </c>
      <c r="F11" s="33"/>
      <c r="G11" s="33"/>
      <c r="H11" s="32">
        <f t="shared" si="0"/>
        <v>3915</v>
      </c>
    </row>
    <row r="12" spans="1:8" x14ac:dyDescent="0.25">
      <c r="A12" s="8">
        <v>7</v>
      </c>
      <c r="B12" s="14" t="s">
        <v>17</v>
      </c>
      <c r="C12" s="8" t="s">
        <v>14</v>
      </c>
      <c r="D12" s="15">
        <v>43556</v>
      </c>
      <c r="E12" s="9">
        <v>3954</v>
      </c>
      <c r="F12" s="13"/>
      <c r="G12" s="13"/>
      <c r="H12" s="9">
        <f t="shared" si="0"/>
        <v>3954</v>
      </c>
    </row>
    <row r="13" spans="1:8" x14ac:dyDescent="0.25">
      <c r="A13" s="29"/>
      <c r="B13" s="30" t="s">
        <v>17</v>
      </c>
      <c r="C13" s="29" t="s">
        <v>14</v>
      </c>
      <c r="D13" s="31">
        <v>43570</v>
      </c>
      <c r="E13" s="32">
        <v>4000</v>
      </c>
      <c r="F13" s="33"/>
      <c r="G13" s="33"/>
      <c r="H13" s="32">
        <f t="shared" si="0"/>
        <v>4000</v>
      </c>
    </row>
    <row r="14" spans="1:8" ht="14.25" customHeight="1" x14ac:dyDescent="0.25">
      <c r="A14" s="8">
        <v>8</v>
      </c>
      <c r="B14" s="14" t="s">
        <v>22</v>
      </c>
      <c r="C14" s="8" t="s">
        <v>1</v>
      </c>
      <c r="D14" s="15">
        <v>43241</v>
      </c>
      <c r="E14" s="9">
        <v>300</v>
      </c>
      <c r="F14" s="13"/>
      <c r="G14" s="13"/>
      <c r="H14" s="9">
        <f t="shared" si="0"/>
        <v>300</v>
      </c>
    </row>
    <row r="15" spans="1:8" x14ac:dyDescent="0.25">
      <c r="A15" s="8">
        <v>9</v>
      </c>
      <c r="B15" s="14" t="s">
        <v>45</v>
      </c>
      <c r="C15" s="8" t="s">
        <v>1</v>
      </c>
      <c r="D15" s="15">
        <v>43563</v>
      </c>
      <c r="E15" s="9">
        <v>2650</v>
      </c>
      <c r="F15" s="13"/>
      <c r="G15" s="13"/>
      <c r="H15" s="9">
        <f t="shared" si="0"/>
        <v>2650</v>
      </c>
    </row>
    <row r="16" spans="1:8" x14ac:dyDescent="0.25">
      <c r="A16" s="8">
        <v>10</v>
      </c>
      <c r="B16" s="14" t="s">
        <v>19</v>
      </c>
      <c r="C16" s="8" t="s">
        <v>14</v>
      </c>
      <c r="D16" s="15">
        <v>43542</v>
      </c>
      <c r="E16" s="9">
        <v>1073.8499999999999</v>
      </c>
      <c r="F16" s="13"/>
      <c r="G16" s="13"/>
      <c r="H16" s="9">
        <f t="shared" si="0"/>
        <v>1073.8499999999999</v>
      </c>
    </row>
    <row r="17" spans="1:8" x14ac:dyDescent="0.25">
      <c r="A17" s="8">
        <v>11</v>
      </c>
      <c r="B17" s="14" t="s">
        <v>16</v>
      </c>
      <c r="C17" s="8" t="s">
        <v>14</v>
      </c>
      <c r="D17" s="15">
        <v>43549</v>
      </c>
      <c r="E17" s="9">
        <v>714.84999999999991</v>
      </c>
      <c r="F17" s="13"/>
      <c r="G17" s="13"/>
      <c r="H17" s="9">
        <f t="shared" si="0"/>
        <v>714.84999999999991</v>
      </c>
    </row>
    <row r="18" spans="1:8" x14ac:dyDescent="0.25">
      <c r="A18" s="8">
        <v>12</v>
      </c>
      <c r="B18" s="14" t="s">
        <v>16</v>
      </c>
      <c r="C18" s="8" t="s">
        <v>14</v>
      </c>
      <c r="D18" s="15">
        <v>43559</v>
      </c>
      <c r="E18" s="9">
        <v>1000</v>
      </c>
      <c r="F18" s="13"/>
      <c r="G18" s="13"/>
      <c r="H18" s="9">
        <f t="shared" si="0"/>
        <v>1000</v>
      </c>
    </row>
    <row r="19" spans="1:8" x14ac:dyDescent="0.25">
      <c r="A19" s="8">
        <v>13</v>
      </c>
      <c r="B19" s="14" t="s">
        <v>16</v>
      </c>
      <c r="C19" s="8" t="s">
        <v>14</v>
      </c>
      <c r="D19" s="15">
        <v>43500</v>
      </c>
      <c r="E19" s="9">
        <v>1000</v>
      </c>
      <c r="F19" s="13"/>
      <c r="G19" s="13"/>
      <c r="H19" s="9">
        <f t="shared" si="0"/>
        <v>1000</v>
      </c>
    </row>
    <row r="20" spans="1:8" x14ac:dyDescent="0.25">
      <c r="A20" s="8">
        <v>14</v>
      </c>
      <c r="B20" s="14" t="s">
        <v>16</v>
      </c>
      <c r="C20" s="8" t="s">
        <v>14</v>
      </c>
      <c r="D20" s="15">
        <v>43566</v>
      </c>
      <c r="E20" s="9">
        <v>1000</v>
      </c>
      <c r="F20" s="13"/>
      <c r="G20" s="13"/>
      <c r="H20" s="9">
        <f t="shared" si="0"/>
        <v>1000</v>
      </c>
    </row>
    <row r="21" spans="1:8" x14ac:dyDescent="0.25">
      <c r="A21" s="8">
        <v>15</v>
      </c>
      <c r="B21" s="14" t="s">
        <v>50</v>
      </c>
      <c r="C21" s="8" t="s">
        <v>1</v>
      </c>
      <c r="D21" s="15">
        <v>43563</v>
      </c>
      <c r="E21" s="9">
        <v>829.8</v>
      </c>
      <c r="F21" s="13"/>
      <c r="G21" s="13"/>
      <c r="H21" s="9">
        <f t="shared" si="0"/>
        <v>829.8</v>
      </c>
    </row>
    <row r="22" spans="1:8" x14ac:dyDescent="0.25">
      <c r="A22" s="8"/>
      <c r="B22" s="16"/>
      <c r="C22" s="8"/>
      <c r="D22" s="16" t="s">
        <v>23</v>
      </c>
      <c r="E22" s="13">
        <f>SUM(E5:E21)</f>
        <v>34508.75</v>
      </c>
      <c r="F22" s="13"/>
      <c r="G22" s="13"/>
      <c r="H22" s="17">
        <f>SUM(H5:H21)</f>
        <v>34508.75</v>
      </c>
    </row>
    <row r="23" spans="1:8" x14ac:dyDescent="0.25">
      <c r="A23" s="3"/>
      <c r="B23" s="18"/>
    </row>
    <row r="24" spans="1:8" x14ac:dyDescent="0.25">
      <c r="B24" s="1" t="s">
        <v>24</v>
      </c>
      <c r="E24" s="1" t="s">
        <v>25</v>
      </c>
    </row>
    <row r="25" spans="1:8" x14ac:dyDescent="0.25">
      <c r="B25" s="1" t="s">
        <v>26</v>
      </c>
      <c r="E25" s="1" t="s">
        <v>27</v>
      </c>
    </row>
    <row r="28" spans="1:8" x14ac:dyDescent="0.25">
      <c r="F28" s="19"/>
      <c r="G28" s="19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4" workbookViewId="0">
      <selection activeCell="A4" sqref="A1:XFD1048576"/>
    </sheetView>
  </sheetViews>
  <sheetFormatPr defaultColWidth="5.85546875" defaultRowHeight="15" x14ac:dyDescent="0.25"/>
  <cols>
    <col min="1" max="1" width="5.42578125" style="1" bestFit="1" customWidth="1"/>
    <col min="2" max="2" width="21.5703125" style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5" bestFit="1" customWidth="1"/>
    <col min="7" max="7" width="11.140625" style="5" customWidth="1"/>
    <col min="8" max="8" width="12.140625" style="1" bestFit="1" customWidth="1"/>
    <col min="9" max="9" width="10.28515625" style="1" bestFit="1" customWidth="1"/>
    <col min="10" max="10" width="11.5703125" style="1" bestFit="1" customWidth="1"/>
    <col min="11" max="16384" width="5.85546875" style="1"/>
  </cols>
  <sheetData>
    <row r="1" spans="1:9" x14ac:dyDescent="0.25">
      <c r="B1" s="2" t="s">
        <v>0</v>
      </c>
      <c r="C1" s="1" t="s">
        <v>1</v>
      </c>
      <c r="D1" s="3" t="s">
        <v>2</v>
      </c>
      <c r="E1" s="4">
        <v>43568</v>
      </c>
    </row>
    <row r="2" spans="1:9" x14ac:dyDescent="0.25">
      <c r="B2" s="2" t="s">
        <v>3</v>
      </c>
      <c r="C2" s="1" t="s">
        <v>4</v>
      </c>
      <c r="D2" s="3"/>
      <c r="E2" s="6" t="s">
        <v>54</v>
      </c>
    </row>
    <row r="3" spans="1:9" x14ac:dyDescent="0.25">
      <c r="E3" s="7"/>
    </row>
    <row r="4" spans="1:9" s="3" customForma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9" x14ac:dyDescent="0.25">
      <c r="A5" s="8">
        <v>1</v>
      </c>
      <c r="B5" s="10" t="s">
        <v>13</v>
      </c>
      <c r="C5" s="11" t="s">
        <v>14</v>
      </c>
      <c r="D5" s="12">
        <v>43495</v>
      </c>
      <c r="E5" s="9">
        <v>500</v>
      </c>
      <c r="F5" s="13">
        <v>500</v>
      </c>
      <c r="G5" s="13"/>
      <c r="H5" s="9">
        <f t="shared" ref="H5:H26" si="0">E5-F5-G5</f>
        <v>0</v>
      </c>
    </row>
    <row r="6" spans="1:9" x14ac:dyDescent="0.25">
      <c r="A6" s="8">
        <v>2</v>
      </c>
      <c r="B6" s="10" t="s">
        <v>13</v>
      </c>
      <c r="C6" s="11" t="s">
        <v>14</v>
      </c>
      <c r="D6" s="12">
        <v>43511</v>
      </c>
      <c r="E6" s="9">
        <v>2000</v>
      </c>
      <c r="F6" s="13">
        <v>1500</v>
      </c>
      <c r="G6" s="13"/>
      <c r="H6" s="9">
        <f t="shared" si="0"/>
        <v>500</v>
      </c>
    </row>
    <row r="7" spans="1:9" x14ac:dyDescent="0.25">
      <c r="A7" s="8">
        <v>3</v>
      </c>
      <c r="B7" s="10" t="s">
        <v>13</v>
      </c>
      <c r="C7" s="11" t="s">
        <v>14</v>
      </c>
      <c r="D7" s="12">
        <v>43524</v>
      </c>
      <c r="E7" s="9">
        <v>2481.65</v>
      </c>
      <c r="F7" s="13"/>
      <c r="G7" s="13"/>
      <c r="H7" s="9">
        <f t="shared" si="0"/>
        <v>2481.65</v>
      </c>
    </row>
    <row r="8" spans="1:9" x14ac:dyDescent="0.25">
      <c r="A8" s="8">
        <v>4</v>
      </c>
      <c r="B8" s="10" t="s">
        <v>13</v>
      </c>
      <c r="C8" s="11" t="s">
        <v>14</v>
      </c>
      <c r="D8" s="12">
        <v>43542</v>
      </c>
      <c r="E8" s="9">
        <v>2089.6</v>
      </c>
      <c r="F8" s="13"/>
      <c r="G8" s="13"/>
      <c r="H8" s="9">
        <f t="shared" si="0"/>
        <v>2089.6</v>
      </c>
    </row>
    <row r="9" spans="1:9" x14ac:dyDescent="0.25">
      <c r="A9" s="8">
        <v>5</v>
      </c>
      <c r="B9" s="14" t="s">
        <v>18</v>
      </c>
      <c r="C9" s="8" t="s">
        <v>14</v>
      </c>
      <c r="D9" s="15">
        <v>43556</v>
      </c>
      <c r="E9" s="9">
        <v>3500</v>
      </c>
      <c r="F9" s="13">
        <v>270</v>
      </c>
      <c r="G9" s="13">
        <v>3230</v>
      </c>
      <c r="H9" s="9">
        <f t="shared" si="0"/>
        <v>0</v>
      </c>
      <c r="I9" s="1" t="s">
        <v>56</v>
      </c>
    </row>
    <row r="10" spans="1:9" x14ac:dyDescent="0.25">
      <c r="A10" s="8">
        <v>6</v>
      </c>
      <c r="B10" s="14" t="s">
        <v>18</v>
      </c>
      <c r="C10" s="8" t="s">
        <v>14</v>
      </c>
      <c r="D10" s="15">
        <v>43563</v>
      </c>
      <c r="E10" s="9">
        <v>3500</v>
      </c>
      <c r="F10" s="13"/>
      <c r="G10" s="13"/>
      <c r="H10" s="9">
        <f t="shared" si="0"/>
        <v>3500</v>
      </c>
    </row>
    <row r="11" spans="1:9" x14ac:dyDescent="0.25">
      <c r="A11" s="29"/>
      <c r="B11" s="30" t="s">
        <v>18</v>
      </c>
      <c r="C11" s="29" t="s">
        <v>14</v>
      </c>
      <c r="D11" s="31">
        <v>43570</v>
      </c>
      <c r="E11" s="32">
        <v>3915</v>
      </c>
      <c r="F11" s="33"/>
      <c r="G11" s="33"/>
      <c r="H11" s="32">
        <f t="shared" si="0"/>
        <v>3915</v>
      </c>
    </row>
    <row r="12" spans="1:9" x14ac:dyDescent="0.25">
      <c r="A12" s="8">
        <v>7</v>
      </c>
      <c r="B12" s="14" t="s">
        <v>17</v>
      </c>
      <c r="C12" s="8" t="s">
        <v>14</v>
      </c>
      <c r="D12" s="15">
        <v>43556</v>
      </c>
      <c r="E12" s="9">
        <v>3954</v>
      </c>
      <c r="F12" s="13">
        <v>3954</v>
      </c>
      <c r="G12" s="13"/>
      <c r="H12" s="9">
        <f t="shared" si="0"/>
        <v>0</v>
      </c>
    </row>
    <row r="13" spans="1:9" x14ac:dyDescent="0.25">
      <c r="A13" s="29"/>
      <c r="B13" s="30" t="s">
        <v>17</v>
      </c>
      <c r="C13" s="29" t="s">
        <v>14</v>
      </c>
      <c r="D13" s="31">
        <v>43570</v>
      </c>
      <c r="E13" s="32">
        <v>4000</v>
      </c>
      <c r="F13" s="33"/>
      <c r="G13" s="33"/>
      <c r="H13" s="32">
        <f t="shared" si="0"/>
        <v>4000</v>
      </c>
    </row>
    <row r="14" spans="1:9" x14ac:dyDescent="0.25">
      <c r="A14" s="8">
        <v>8</v>
      </c>
      <c r="B14" s="14" t="s">
        <v>22</v>
      </c>
      <c r="C14" s="8" t="s">
        <v>1</v>
      </c>
      <c r="D14" s="15">
        <v>43241</v>
      </c>
      <c r="E14" s="9">
        <v>300</v>
      </c>
      <c r="F14" s="13"/>
      <c r="G14" s="13"/>
      <c r="H14" s="9">
        <f t="shared" si="0"/>
        <v>300</v>
      </c>
    </row>
    <row r="15" spans="1:9" x14ac:dyDescent="0.25">
      <c r="A15" s="8">
        <v>9</v>
      </c>
      <c r="B15" s="14" t="s">
        <v>45</v>
      </c>
      <c r="C15" s="8" t="s">
        <v>1</v>
      </c>
      <c r="D15" s="15">
        <v>43563</v>
      </c>
      <c r="E15" s="9">
        <v>2650</v>
      </c>
      <c r="F15" s="13">
        <v>1000</v>
      </c>
      <c r="G15" s="13"/>
      <c r="H15" s="9">
        <f t="shared" si="0"/>
        <v>1650</v>
      </c>
    </row>
    <row r="16" spans="1:9" x14ac:dyDescent="0.25">
      <c r="A16" s="20"/>
      <c r="B16" s="21" t="s">
        <v>45</v>
      </c>
      <c r="C16" s="20" t="s">
        <v>1</v>
      </c>
      <c r="D16" s="22">
        <v>43579</v>
      </c>
      <c r="E16" s="23">
        <v>2405.88</v>
      </c>
      <c r="F16" s="24"/>
      <c r="G16" s="24"/>
      <c r="H16" s="23">
        <f t="shared" si="0"/>
        <v>2405.88</v>
      </c>
    </row>
    <row r="17" spans="1:8" x14ac:dyDescent="0.25">
      <c r="A17" s="8">
        <v>10</v>
      </c>
      <c r="B17" s="14" t="s">
        <v>19</v>
      </c>
      <c r="C17" s="8" t="s">
        <v>14</v>
      </c>
      <c r="D17" s="15">
        <v>43542</v>
      </c>
      <c r="E17" s="9">
        <v>1073.8499999999999</v>
      </c>
      <c r="F17" s="13">
        <v>1073.8499999999999</v>
      </c>
      <c r="G17" s="13"/>
      <c r="H17" s="9">
        <f t="shared" si="0"/>
        <v>0</v>
      </c>
    </row>
    <row r="18" spans="1:8" x14ac:dyDescent="0.25">
      <c r="A18" s="8">
        <v>11</v>
      </c>
      <c r="B18" s="14" t="s">
        <v>16</v>
      </c>
      <c r="C18" s="8" t="s">
        <v>14</v>
      </c>
      <c r="D18" s="15">
        <v>43549</v>
      </c>
      <c r="E18" s="9">
        <v>714.84999999999991</v>
      </c>
      <c r="F18" s="13">
        <v>714.85</v>
      </c>
      <c r="G18" s="13"/>
      <c r="H18" s="9">
        <f t="shared" si="0"/>
        <v>-1.1368683772161603E-13</v>
      </c>
    </row>
    <row r="19" spans="1:8" x14ac:dyDescent="0.25">
      <c r="A19" s="8">
        <v>12</v>
      </c>
      <c r="B19" s="14" t="s">
        <v>16</v>
      </c>
      <c r="C19" s="8" t="s">
        <v>14</v>
      </c>
      <c r="D19" s="15">
        <v>43559</v>
      </c>
      <c r="E19" s="9">
        <v>1000</v>
      </c>
      <c r="F19" s="13">
        <v>500</v>
      </c>
      <c r="G19" s="13"/>
      <c r="H19" s="9">
        <f t="shared" si="0"/>
        <v>500</v>
      </c>
    </row>
    <row r="20" spans="1:8" x14ac:dyDescent="0.25">
      <c r="A20" s="8">
        <v>13</v>
      </c>
      <c r="B20" s="14" t="s">
        <v>16</v>
      </c>
      <c r="C20" s="8" t="s">
        <v>14</v>
      </c>
      <c r="D20" s="15">
        <v>43500</v>
      </c>
      <c r="E20" s="9">
        <v>1000</v>
      </c>
      <c r="F20" s="13"/>
      <c r="G20" s="13"/>
      <c r="H20" s="9">
        <f t="shared" si="0"/>
        <v>1000</v>
      </c>
    </row>
    <row r="21" spans="1:8" x14ac:dyDescent="0.25">
      <c r="A21" s="8">
        <v>14</v>
      </c>
      <c r="B21" s="14" t="s">
        <v>16</v>
      </c>
      <c r="C21" s="8" t="s">
        <v>14</v>
      </c>
      <c r="D21" s="15">
        <v>43566</v>
      </c>
      <c r="E21" s="9">
        <v>1000</v>
      </c>
      <c r="F21" s="13"/>
      <c r="G21" s="13"/>
      <c r="H21" s="9">
        <f t="shared" si="0"/>
        <v>1000</v>
      </c>
    </row>
    <row r="22" spans="1:8" x14ac:dyDescent="0.25">
      <c r="A22" s="20"/>
      <c r="B22" s="21" t="s">
        <v>16</v>
      </c>
      <c r="C22" s="20" t="s">
        <v>14</v>
      </c>
      <c r="D22" s="22">
        <v>43580</v>
      </c>
      <c r="E22" s="23">
        <v>1000</v>
      </c>
      <c r="F22" s="24"/>
      <c r="G22" s="24"/>
      <c r="H22" s="23">
        <f t="shared" si="0"/>
        <v>1000</v>
      </c>
    </row>
    <row r="23" spans="1:8" x14ac:dyDescent="0.25">
      <c r="A23" s="8">
        <v>15</v>
      </c>
      <c r="B23" s="14" t="s">
        <v>50</v>
      </c>
      <c r="C23" s="8" t="s">
        <v>1</v>
      </c>
      <c r="D23" s="15">
        <v>43563</v>
      </c>
      <c r="E23" s="9">
        <v>829.8</v>
      </c>
      <c r="F23" s="13">
        <v>429.8</v>
      </c>
      <c r="G23" s="13"/>
      <c r="H23" s="9">
        <f t="shared" si="0"/>
        <v>399.99999999999994</v>
      </c>
    </row>
    <row r="24" spans="1:8" x14ac:dyDescent="0.25">
      <c r="A24" s="20"/>
      <c r="B24" s="21" t="s">
        <v>50</v>
      </c>
      <c r="C24" s="20" t="s">
        <v>1</v>
      </c>
      <c r="D24" s="22">
        <v>43577</v>
      </c>
      <c r="E24" s="23">
        <v>1000</v>
      </c>
      <c r="F24" s="24"/>
      <c r="G24" s="24"/>
      <c r="H24" s="23">
        <f t="shared" si="0"/>
        <v>1000</v>
      </c>
    </row>
    <row r="25" spans="1:8" x14ac:dyDescent="0.25">
      <c r="A25" s="20"/>
      <c r="B25" s="21" t="s">
        <v>20</v>
      </c>
      <c r="C25" s="20" t="s">
        <v>14</v>
      </c>
      <c r="D25" s="22">
        <v>43577</v>
      </c>
      <c r="E25" s="23">
        <v>1336.25</v>
      </c>
      <c r="F25" s="24"/>
      <c r="G25" s="24"/>
      <c r="H25" s="23">
        <f t="shared" si="0"/>
        <v>1336.25</v>
      </c>
    </row>
    <row r="26" spans="1:8" x14ac:dyDescent="0.25">
      <c r="A26" s="20"/>
      <c r="B26" s="21" t="s">
        <v>55</v>
      </c>
      <c r="C26" s="20" t="s">
        <v>1</v>
      </c>
      <c r="D26" s="22">
        <v>43581</v>
      </c>
      <c r="E26" s="23">
        <v>1044</v>
      </c>
      <c r="F26" s="24"/>
      <c r="G26" s="24"/>
      <c r="H26" s="23">
        <f t="shared" si="0"/>
        <v>1044</v>
      </c>
    </row>
    <row r="27" spans="1:8" x14ac:dyDescent="0.25">
      <c r="A27" s="8"/>
      <c r="B27" s="16"/>
      <c r="C27" s="8"/>
      <c r="D27" s="16" t="s">
        <v>23</v>
      </c>
      <c r="E27" s="13">
        <f>SUM(E5:E26)</f>
        <v>41294.880000000005</v>
      </c>
      <c r="F27" s="13">
        <f>SUM(F5:F26)</f>
        <v>9942.5</v>
      </c>
      <c r="G27" s="13"/>
      <c r="H27" s="17">
        <f>SUM(H5:H26)</f>
        <v>28122.38</v>
      </c>
    </row>
    <row r="28" spans="1:8" x14ac:dyDescent="0.25">
      <c r="A28" s="3"/>
      <c r="B28" s="18"/>
    </row>
    <row r="29" spans="1:8" x14ac:dyDescent="0.25">
      <c r="B29" s="1" t="s">
        <v>24</v>
      </c>
      <c r="E29" s="1" t="s">
        <v>25</v>
      </c>
    </row>
    <row r="30" spans="1:8" x14ac:dyDescent="0.25">
      <c r="B30" s="1" t="s">
        <v>26</v>
      </c>
      <c r="E30" s="1" t="s">
        <v>27</v>
      </c>
    </row>
    <row r="33" spans="6:7" x14ac:dyDescent="0.25">
      <c r="F33" s="19"/>
      <c r="G33" s="19"/>
    </row>
  </sheetData>
  <pageMargins left="3.937007874015748E-2" right="3.937007874015748E-2" top="0.74803149606299213" bottom="0.74803149606299213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21.5703125" style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5" bestFit="1" customWidth="1"/>
    <col min="7" max="7" width="11.140625" style="5" customWidth="1"/>
    <col min="8" max="8" width="12.140625" style="1" bestFit="1" customWidth="1"/>
    <col min="9" max="9" width="10.28515625" style="1" bestFit="1" customWidth="1"/>
    <col min="10" max="10" width="11.5703125" style="1" bestFit="1" customWidth="1"/>
    <col min="11" max="16384" width="5.85546875" style="1"/>
  </cols>
  <sheetData>
    <row r="1" spans="1:10" x14ac:dyDescent="0.25">
      <c r="B1" s="2" t="s">
        <v>0</v>
      </c>
      <c r="C1" s="1" t="s">
        <v>1</v>
      </c>
      <c r="D1" s="3" t="s">
        <v>2</v>
      </c>
      <c r="E1" s="4">
        <v>43575</v>
      </c>
    </row>
    <row r="2" spans="1:10" x14ac:dyDescent="0.25">
      <c r="B2" s="2" t="s">
        <v>3</v>
      </c>
      <c r="C2" s="1" t="s">
        <v>4</v>
      </c>
      <c r="D2" s="3"/>
      <c r="E2" s="6" t="s">
        <v>57</v>
      </c>
    </row>
    <row r="3" spans="1:10" x14ac:dyDescent="0.25">
      <c r="E3" s="7"/>
    </row>
    <row r="4" spans="1:10" s="3" customForma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10" x14ac:dyDescent="0.25">
      <c r="A5" s="8">
        <v>1</v>
      </c>
      <c r="B5" s="10" t="s">
        <v>13</v>
      </c>
      <c r="C5" s="11" t="s">
        <v>14</v>
      </c>
      <c r="D5" s="12">
        <v>43511</v>
      </c>
      <c r="E5" s="9">
        <v>500</v>
      </c>
      <c r="F5" s="13">
        <v>500</v>
      </c>
      <c r="G5" s="13"/>
      <c r="H5" s="9">
        <f>E5-F5-G5</f>
        <v>0</v>
      </c>
    </row>
    <row r="6" spans="1:10" x14ac:dyDescent="0.25">
      <c r="A6" s="8">
        <v>2</v>
      </c>
      <c r="B6" s="10" t="s">
        <v>13</v>
      </c>
      <c r="C6" s="11" t="s">
        <v>14</v>
      </c>
      <c r="D6" s="12">
        <v>43524</v>
      </c>
      <c r="E6" s="9">
        <v>2481.65</v>
      </c>
      <c r="F6" s="13"/>
      <c r="G6" s="13"/>
      <c r="H6" s="9">
        <f t="shared" ref="H6:H24" si="0">E6-F6-G6</f>
        <v>2481.65</v>
      </c>
    </row>
    <row r="7" spans="1:10" x14ac:dyDescent="0.25">
      <c r="A7" s="8">
        <v>3</v>
      </c>
      <c r="B7" s="10" t="s">
        <v>13</v>
      </c>
      <c r="C7" s="11" t="s">
        <v>14</v>
      </c>
      <c r="D7" s="12">
        <v>43542</v>
      </c>
      <c r="E7" s="9">
        <v>2089.6</v>
      </c>
      <c r="F7" s="13"/>
      <c r="G7" s="13"/>
      <c r="H7" s="9">
        <f t="shared" si="0"/>
        <v>2089.6</v>
      </c>
    </row>
    <row r="8" spans="1:10" x14ac:dyDescent="0.25">
      <c r="A8" s="8">
        <v>4</v>
      </c>
      <c r="B8" s="14" t="s">
        <v>18</v>
      </c>
      <c r="C8" s="8" t="s">
        <v>14</v>
      </c>
      <c r="D8" s="15">
        <v>43563</v>
      </c>
      <c r="E8" s="9">
        <v>3500</v>
      </c>
      <c r="F8" s="13"/>
      <c r="G8" s="13">
        <v>3500</v>
      </c>
      <c r="H8" s="9">
        <f t="shared" si="0"/>
        <v>0</v>
      </c>
      <c r="I8" s="1" t="s">
        <v>59</v>
      </c>
      <c r="J8" s="1" t="s">
        <v>60</v>
      </c>
    </row>
    <row r="9" spans="1:10" x14ac:dyDescent="0.25">
      <c r="A9" s="8">
        <v>5</v>
      </c>
      <c r="B9" s="14" t="s">
        <v>18</v>
      </c>
      <c r="C9" s="8" t="s">
        <v>14</v>
      </c>
      <c r="D9" s="15">
        <v>43570</v>
      </c>
      <c r="E9" s="9">
        <f>3915+70</f>
        <v>3985</v>
      </c>
      <c r="F9" s="13"/>
      <c r="G9" s="13">
        <v>3500</v>
      </c>
      <c r="H9" s="9">
        <f t="shared" si="0"/>
        <v>485</v>
      </c>
    </row>
    <row r="10" spans="1:10" x14ac:dyDescent="0.25">
      <c r="A10" s="20"/>
      <c r="B10" s="21" t="s">
        <v>18</v>
      </c>
      <c r="C10" s="20" t="s">
        <v>14</v>
      </c>
      <c r="D10" s="22">
        <v>43584</v>
      </c>
      <c r="E10" s="23">
        <v>4952.5</v>
      </c>
      <c r="F10" s="24"/>
      <c r="G10" s="24"/>
      <c r="H10" s="23">
        <f t="shared" si="0"/>
        <v>4952.5</v>
      </c>
    </row>
    <row r="11" spans="1:10" x14ac:dyDescent="0.25">
      <c r="A11" s="8">
        <v>6</v>
      </c>
      <c r="B11" s="14" t="s">
        <v>17</v>
      </c>
      <c r="C11" s="8" t="s">
        <v>14</v>
      </c>
      <c r="D11" s="15">
        <v>43570</v>
      </c>
      <c r="E11" s="9">
        <v>4000</v>
      </c>
      <c r="F11" s="13">
        <v>2000</v>
      </c>
      <c r="G11" s="13"/>
      <c r="H11" s="9">
        <f t="shared" si="0"/>
        <v>2000</v>
      </c>
    </row>
    <row r="12" spans="1:10" x14ac:dyDescent="0.25">
      <c r="A12" s="20"/>
      <c r="B12" s="21" t="s">
        <v>17</v>
      </c>
      <c r="C12" s="20" t="s">
        <v>14</v>
      </c>
      <c r="D12" s="22">
        <v>43584</v>
      </c>
      <c r="E12" s="23">
        <v>4000</v>
      </c>
      <c r="F12" s="24"/>
      <c r="G12" s="24"/>
      <c r="H12" s="23">
        <f t="shared" si="0"/>
        <v>4000</v>
      </c>
    </row>
    <row r="13" spans="1:10" x14ac:dyDescent="0.25">
      <c r="A13" s="8">
        <v>7</v>
      </c>
      <c r="B13" s="14" t="s">
        <v>22</v>
      </c>
      <c r="C13" s="8" t="s">
        <v>1</v>
      </c>
      <c r="D13" s="15">
        <v>43241</v>
      </c>
      <c r="E13" s="9">
        <v>300</v>
      </c>
      <c r="F13" s="13">
        <v>200</v>
      </c>
      <c r="G13" s="13"/>
      <c r="H13" s="9">
        <f t="shared" si="0"/>
        <v>100</v>
      </c>
    </row>
    <row r="14" spans="1:10" x14ac:dyDescent="0.25">
      <c r="A14" s="8">
        <v>8</v>
      </c>
      <c r="B14" s="14" t="s">
        <v>45</v>
      </c>
      <c r="C14" s="8" t="s">
        <v>1</v>
      </c>
      <c r="D14" s="15">
        <v>43563</v>
      </c>
      <c r="E14" s="9">
        <v>1650</v>
      </c>
      <c r="F14" s="13">
        <v>1650</v>
      </c>
      <c r="G14" s="13"/>
      <c r="H14" s="9">
        <f t="shared" si="0"/>
        <v>0</v>
      </c>
    </row>
    <row r="15" spans="1:10" x14ac:dyDescent="0.25">
      <c r="A15" s="8">
        <v>9</v>
      </c>
      <c r="B15" s="14" t="s">
        <v>45</v>
      </c>
      <c r="C15" s="8" t="s">
        <v>1</v>
      </c>
      <c r="D15" s="15">
        <v>43579</v>
      </c>
      <c r="E15" s="9">
        <v>2405.88</v>
      </c>
      <c r="F15" s="13"/>
      <c r="G15" s="13"/>
      <c r="H15" s="9">
        <f t="shared" si="0"/>
        <v>2405.88</v>
      </c>
    </row>
    <row r="16" spans="1:10" x14ac:dyDescent="0.25">
      <c r="A16" s="8">
        <v>10</v>
      </c>
      <c r="B16" s="14" t="s">
        <v>16</v>
      </c>
      <c r="C16" s="8" t="s">
        <v>14</v>
      </c>
      <c r="D16" s="15">
        <v>43559</v>
      </c>
      <c r="E16" s="9">
        <v>500</v>
      </c>
      <c r="F16" s="13">
        <v>500</v>
      </c>
      <c r="G16" s="13"/>
      <c r="H16" s="9">
        <f t="shared" si="0"/>
        <v>0</v>
      </c>
    </row>
    <row r="17" spans="1:8" x14ac:dyDescent="0.25">
      <c r="A17" s="8">
        <v>11</v>
      </c>
      <c r="B17" s="14" t="s">
        <v>16</v>
      </c>
      <c r="C17" s="8" t="s">
        <v>14</v>
      </c>
      <c r="D17" s="15">
        <v>43500</v>
      </c>
      <c r="E17" s="9">
        <v>1000</v>
      </c>
      <c r="F17" s="13"/>
      <c r="G17" s="13"/>
      <c r="H17" s="9">
        <f t="shared" si="0"/>
        <v>1000</v>
      </c>
    </row>
    <row r="18" spans="1:8" x14ac:dyDescent="0.25">
      <c r="A18" s="8">
        <v>12</v>
      </c>
      <c r="B18" s="14" t="s">
        <v>16</v>
      </c>
      <c r="C18" s="8" t="s">
        <v>14</v>
      </c>
      <c r="D18" s="15">
        <v>43566</v>
      </c>
      <c r="E18" s="9">
        <v>1000</v>
      </c>
      <c r="F18" s="13"/>
      <c r="G18" s="13"/>
      <c r="H18" s="9">
        <f t="shared" si="0"/>
        <v>1000</v>
      </c>
    </row>
    <row r="19" spans="1:8" x14ac:dyDescent="0.25">
      <c r="A19" s="8">
        <v>13</v>
      </c>
      <c r="B19" s="14" t="s">
        <v>16</v>
      </c>
      <c r="C19" s="8" t="s">
        <v>14</v>
      </c>
      <c r="D19" s="15">
        <v>43580</v>
      </c>
      <c r="E19" s="9">
        <v>1000</v>
      </c>
      <c r="F19" s="13"/>
      <c r="G19" s="13"/>
      <c r="H19" s="9">
        <f t="shared" si="0"/>
        <v>1000</v>
      </c>
    </row>
    <row r="20" spans="1:8" x14ac:dyDescent="0.25">
      <c r="A20" s="8">
        <v>14</v>
      </c>
      <c r="B20" s="14" t="s">
        <v>50</v>
      </c>
      <c r="C20" s="8" t="s">
        <v>1</v>
      </c>
      <c r="D20" s="15">
        <v>43563</v>
      </c>
      <c r="E20" s="9">
        <v>399.99999999999994</v>
      </c>
      <c r="F20" s="13">
        <v>400</v>
      </c>
      <c r="G20" s="13"/>
      <c r="H20" s="9">
        <f t="shared" si="0"/>
        <v>-5.6843418860808015E-14</v>
      </c>
    </row>
    <row r="21" spans="1:8" x14ac:dyDescent="0.25">
      <c r="A21" s="8">
        <v>15</v>
      </c>
      <c r="B21" s="14" t="s">
        <v>50</v>
      </c>
      <c r="C21" s="8" t="s">
        <v>1</v>
      </c>
      <c r="D21" s="15">
        <v>43577</v>
      </c>
      <c r="E21" s="9">
        <v>1000</v>
      </c>
      <c r="F21" s="13"/>
      <c r="G21" s="13"/>
      <c r="H21" s="9">
        <f t="shared" si="0"/>
        <v>1000</v>
      </c>
    </row>
    <row r="22" spans="1:8" x14ac:dyDescent="0.25">
      <c r="A22" s="8">
        <v>16</v>
      </c>
      <c r="B22" s="14" t="s">
        <v>20</v>
      </c>
      <c r="C22" s="8" t="s">
        <v>14</v>
      </c>
      <c r="D22" s="15">
        <v>43577</v>
      </c>
      <c r="E22" s="9">
        <v>1336.25</v>
      </c>
      <c r="F22" s="13"/>
      <c r="G22" s="13"/>
      <c r="H22" s="9">
        <f t="shared" si="0"/>
        <v>1336.25</v>
      </c>
    </row>
    <row r="23" spans="1:8" x14ac:dyDescent="0.25">
      <c r="A23" s="8">
        <v>17</v>
      </c>
      <c r="B23" s="14" t="s">
        <v>55</v>
      </c>
      <c r="C23" s="8" t="s">
        <v>1</v>
      </c>
      <c r="D23" s="15">
        <v>43581</v>
      </c>
      <c r="E23" s="9">
        <v>1044</v>
      </c>
      <c r="F23" s="13"/>
      <c r="G23" s="13"/>
      <c r="H23" s="9">
        <f t="shared" si="0"/>
        <v>1044</v>
      </c>
    </row>
    <row r="24" spans="1:8" x14ac:dyDescent="0.25">
      <c r="A24" s="20"/>
      <c r="B24" s="21" t="s">
        <v>58</v>
      </c>
      <c r="C24" s="20" t="s">
        <v>14</v>
      </c>
      <c r="D24" s="22">
        <v>43584</v>
      </c>
      <c r="E24" s="23">
        <v>1875.28</v>
      </c>
      <c r="F24" s="24"/>
      <c r="G24" s="24"/>
      <c r="H24" s="23">
        <f t="shared" si="0"/>
        <v>1875.28</v>
      </c>
    </row>
    <row r="25" spans="1:8" x14ac:dyDescent="0.25">
      <c r="A25" s="8"/>
      <c r="B25" s="16"/>
      <c r="C25" s="8"/>
      <c r="D25" s="16" t="s">
        <v>23</v>
      </c>
      <c r="E25" s="13">
        <f>SUM(E5:E24)</f>
        <v>39020.160000000003</v>
      </c>
      <c r="F25" s="13">
        <f>SUM(F5:F24)</f>
        <v>5250</v>
      </c>
      <c r="G25" s="13"/>
      <c r="H25" s="17">
        <f>SUM(H5:H24)</f>
        <v>26770.16</v>
      </c>
    </row>
    <row r="26" spans="1:8" x14ac:dyDescent="0.25">
      <c r="A26" s="3"/>
      <c r="B26" s="18"/>
    </row>
    <row r="27" spans="1:8" x14ac:dyDescent="0.25">
      <c r="B27" s="1" t="s">
        <v>24</v>
      </c>
      <c r="E27" s="1" t="s">
        <v>25</v>
      </c>
    </row>
    <row r="28" spans="1:8" x14ac:dyDescent="0.25">
      <c r="B28" s="1" t="s">
        <v>26</v>
      </c>
      <c r="E28" s="1" t="s">
        <v>27</v>
      </c>
    </row>
    <row r="31" spans="1:8" x14ac:dyDescent="0.25">
      <c r="F31" s="19"/>
      <c r="G31" s="19"/>
    </row>
  </sheetData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21.5703125" style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5" bestFit="1" customWidth="1"/>
    <col min="7" max="7" width="11.140625" style="5" customWidth="1"/>
    <col min="8" max="8" width="12.140625" style="1" bestFit="1" customWidth="1"/>
    <col min="9" max="9" width="10.28515625" style="1" bestFit="1" customWidth="1"/>
    <col min="10" max="10" width="11.5703125" style="1" bestFit="1" customWidth="1"/>
    <col min="11" max="16384" width="5.85546875" style="1"/>
  </cols>
  <sheetData>
    <row r="1" spans="1:8" x14ac:dyDescent="0.25">
      <c r="B1" s="2" t="s">
        <v>0</v>
      </c>
      <c r="C1" s="1" t="s">
        <v>1</v>
      </c>
      <c r="D1" s="3" t="s">
        <v>2</v>
      </c>
      <c r="E1" s="4">
        <v>43582</v>
      </c>
    </row>
    <row r="2" spans="1:8" x14ac:dyDescent="0.25">
      <c r="B2" s="2" t="s">
        <v>3</v>
      </c>
      <c r="C2" s="1" t="s">
        <v>4</v>
      </c>
      <c r="D2" s="3"/>
      <c r="E2" s="6" t="s">
        <v>61</v>
      </c>
    </row>
    <row r="3" spans="1:8" x14ac:dyDescent="0.25">
      <c r="E3" s="7"/>
    </row>
    <row r="4" spans="1:8" s="3" customForma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8" x14ac:dyDescent="0.25">
      <c r="A5" s="8">
        <v>1</v>
      </c>
      <c r="B5" s="10" t="s">
        <v>13</v>
      </c>
      <c r="C5" s="11" t="s">
        <v>14</v>
      </c>
      <c r="D5" s="12">
        <v>43524</v>
      </c>
      <c r="E5" s="9">
        <v>2481.65</v>
      </c>
      <c r="F5" s="13"/>
      <c r="G5" s="13"/>
      <c r="H5" s="9">
        <f>E5-F5-G5</f>
        <v>2481.65</v>
      </c>
    </row>
    <row r="6" spans="1:8" x14ac:dyDescent="0.25">
      <c r="A6" s="8">
        <v>2</v>
      </c>
      <c r="B6" s="10" t="s">
        <v>13</v>
      </c>
      <c r="C6" s="11" t="s">
        <v>14</v>
      </c>
      <c r="D6" s="12">
        <v>43542</v>
      </c>
      <c r="E6" s="9">
        <v>2089.6</v>
      </c>
      <c r="F6" s="13"/>
      <c r="G6" s="13"/>
      <c r="H6" s="9">
        <f t="shared" ref="H6:H22" si="0">E6-F6-G6</f>
        <v>2089.6</v>
      </c>
    </row>
    <row r="7" spans="1:8" x14ac:dyDescent="0.25">
      <c r="A7" s="8">
        <v>3</v>
      </c>
      <c r="B7" s="14" t="s">
        <v>18</v>
      </c>
      <c r="C7" s="8" t="s">
        <v>14</v>
      </c>
      <c r="D7" s="15">
        <v>43570</v>
      </c>
      <c r="E7" s="9">
        <v>485</v>
      </c>
      <c r="F7" s="13"/>
      <c r="G7" s="13">
        <v>485</v>
      </c>
      <c r="H7" s="9">
        <f t="shared" si="0"/>
        <v>0</v>
      </c>
    </row>
    <row r="8" spans="1:8" x14ac:dyDescent="0.25">
      <c r="A8" s="8">
        <v>4</v>
      </c>
      <c r="B8" s="14" t="s">
        <v>18</v>
      </c>
      <c r="C8" s="8" t="s">
        <v>14</v>
      </c>
      <c r="D8" s="15">
        <v>43584</v>
      </c>
      <c r="E8" s="9">
        <f>4952.5+80</f>
        <v>5032.5</v>
      </c>
      <c r="F8" s="13"/>
      <c r="G8" s="13">
        <v>3515</v>
      </c>
      <c r="H8" s="9">
        <f t="shared" si="0"/>
        <v>1517.5</v>
      </c>
    </row>
    <row r="9" spans="1:8" x14ac:dyDescent="0.25">
      <c r="A9" s="20"/>
      <c r="B9" s="21" t="s">
        <v>18</v>
      </c>
      <c r="C9" s="20" t="s">
        <v>14</v>
      </c>
      <c r="D9" s="22">
        <v>43591</v>
      </c>
      <c r="E9" s="23">
        <v>5000</v>
      </c>
      <c r="F9" s="24"/>
      <c r="G9" s="24"/>
      <c r="H9" s="23">
        <f t="shared" si="0"/>
        <v>5000</v>
      </c>
    </row>
    <row r="10" spans="1:8" x14ac:dyDescent="0.25">
      <c r="A10" s="8">
        <v>5</v>
      </c>
      <c r="B10" s="14" t="s">
        <v>17</v>
      </c>
      <c r="C10" s="8" t="s">
        <v>14</v>
      </c>
      <c r="D10" s="15">
        <v>43570</v>
      </c>
      <c r="E10" s="9">
        <v>2000</v>
      </c>
      <c r="F10" s="13">
        <v>2000</v>
      </c>
      <c r="G10" s="13"/>
      <c r="H10" s="9">
        <f t="shared" si="0"/>
        <v>0</v>
      </c>
    </row>
    <row r="11" spans="1:8" x14ac:dyDescent="0.25">
      <c r="A11" s="8">
        <v>6</v>
      </c>
      <c r="B11" s="14" t="s">
        <v>17</v>
      </c>
      <c r="C11" s="8" t="s">
        <v>14</v>
      </c>
      <c r="D11" s="15">
        <v>43584</v>
      </c>
      <c r="E11" s="9">
        <v>4000</v>
      </c>
      <c r="F11" s="13"/>
      <c r="G11" s="13"/>
      <c r="H11" s="9">
        <f t="shared" si="0"/>
        <v>4000</v>
      </c>
    </row>
    <row r="12" spans="1:8" x14ac:dyDescent="0.25">
      <c r="A12" s="8">
        <v>7</v>
      </c>
      <c r="B12" s="14" t="s">
        <v>22</v>
      </c>
      <c r="C12" s="8" t="s">
        <v>1</v>
      </c>
      <c r="D12" s="15">
        <v>43241</v>
      </c>
      <c r="E12" s="9">
        <v>100</v>
      </c>
      <c r="F12" s="13">
        <v>100</v>
      </c>
      <c r="G12" s="13"/>
      <c r="H12" s="9">
        <f t="shared" si="0"/>
        <v>0</v>
      </c>
    </row>
    <row r="13" spans="1:8" x14ac:dyDescent="0.25">
      <c r="A13" s="8">
        <v>8</v>
      </c>
      <c r="B13" s="14" t="s">
        <v>45</v>
      </c>
      <c r="C13" s="8" t="s">
        <v>1</v>
      </c>
      <c r="D13" s="15">
        <v>43579</v>
      </c>
      <c r="E13" s="9">
        <v>2405.88</v>
      </c>
      <c r="F13" s="13">
        <v>2405.88</v>
      </c>
      <c r="G13" s="13"/>
      <c r="H13" s="9">
        <f t="shared" si="0"/>
        <v>0</v>
      </c>
    </row>
    <row r="14" spans="1:8" x14ac:dyDescent="0.25">
      <c r="A14" s="20"/>
      <c r="B14" s="21" t="s">
        <v>45</v>
      </c>
      <c r="C14" s="20" t="s">
        <v>1</v>
      </c>
      <c r="D14" s="22">
        <v>43593</v>
      </c>
      <c r="E14" s="23">
        <v>2000</v>
      </c>
      <c r="F14" s="24"/>
      <c r="G14" s="24"/>
      <c r="H14" s="23">
        <f t="shared" si="0"/>
        <v>2000</v>
      </c>
    </row>
    <row r="15" spans="1:8" x14ac:dyDescent="0.25">
      <c r="A15" s="8">
        <v>9</v>
      </c>
      <c r="B15" s="14" t="s">
        <v>16</v>
      </c>
      <c r="C15" s="8" t="s">
        <v>14</v>
      </c>
      <c r="D15" s="15">
        <v>43500</v>
      </c>
      <c r="E15" s="9">
        <v>1000</v>
      </c>
      <c r="F15" s="13">
        <v>500</v>
      </c>
      <c r="G15" s="13"/>
      <c r="H15" s="9">
        <f t="shared" si="0"/>
        <v>500</v>
      </c>
    </row>
    <row r="16" spans="1:8" x14ac:dyDescent="0.25">
      <c r="A16" s="8">
        <v>10</v>
      </c>
      <c r="B16" s="14" t="s">
        <v>16</v>
      </c>
      <c r="C16" s="8" t="s">
        <v>14</v>
      </c>
      <c r="D16" s="15">
        <v>43566</v>
      </c>
      <c r="E16" s="9">
        <v>1000</v>
      </c>
      <c r="F16" s="13"/>
      <c r="G16" s="13"/>
      <c r="H16" s="9">
        <f t="shared" si="0"/>
        <v>1000</v>
      </c>
    </row>
    <row r="17" spans="1:9" x14ac:dyDescent="0.25">
      <c r="A17" s="8">
        <v>11</v>
      </c>
      <c r="B17" s="14" t="s">
        <v>16</v>
      </c>
      <c r="C17" s="8" t="s">
        <v>14</v>
      </c>
      <c r="D17" s="15">
        <v>43580</v>
      </c>
      <c r="E17" s="9">
        <v>1000</v>
      </c>
      <c r="F17" s="13"/>
      <c r="G17" s="13"/>
      <c r="H17" s="9">
        <f t="shared" si="0"/>
        <v>1000</v>
      </c>
    </row>
    <row r="18" spans="1:9" x14ac:dyDescent="0.25">
      <c r="A18" s="20"/>
      <c r="B18" s="21" t="s">
        <v>16</v>
      </c>
      <c r="C18" s="20" t="s">
        <v>14</v>
      </c>
      <c r="D18" s="22">
        <v>43594</v>
      </c>
      <c r="E18" s="23">
        <v>1000</v>
      </c>
      <c r="F18" s="24"/>
      <c r="G18" s="24"/>
      <c r="H18" s="23">
        <f t="shared" si="0"/>
        <v>1000</v>
      </c>
    </row>
    <row r="19" spans="1:9" x14ac:dyDescent="0.25">
      <c r="A19" s="8">
        <v>12</v>
      </c>
      <c r="B19" s="14" t="s">
        <v>50</v>
      </c>
      <c r="C19" s="8" t="s">
        <v>1</v>
      </c>
      <c r="D19" s="15">
        <v>43577</v>
      </c>
      <c r="E19" s="9">
        <v>1000</v>
      </c>
      <c r="F19" s="13">
        <v>500</v>
      </c>
      <c r="G19" s="13"/>
      <c r="H19" s="9">
        <f t="shared" si="0"/>
        <v>500</v>
      </c>
    </row>
    <row r="20" spans="1:9" x14ac:dyDescent="0.25">
      <c r="A20" s="8">
        <v>13</v>
      </c>
      <c r="B20" s="14" t="s">
        <v>20</v>
      </c>
      <c r="C20" s="8" t="s">
        <v>14</v>
      </c>
      <c r="D20" s="15">
        <v>43577</v>
      </c>
      <c r="E20" s="9">
        <v>1336.25</v>
      </c>
      <c r="F20" s="13"/>
      <c r="G20" s="13"/>
      <c r="H20" s="9">
        <f t="shared" si="0"/>
        <v>1336.25</v>
      </c>
    </row>
    <row r="21" spans="1:9" x14ac:dyDescent="0.25">
      <c r="A21" s="8">
        <v>14</v>
      </c>
      <c r="B21" s="14" t="s">
        <v>55</v>
      </c>
      <c r="C21" s="8" t="s">
        <v>1</v>
      </c>
      <c r="D21" s="15">
        <v>43581</v>
      </c>
      <c r="E21" s="9">
        <v>1044</v>
      </c>
      <c r="F21" s="13"/>
      <c r="G21" s="13"/>
      <c r="H21" s="9">
        <f t="shared" si="0"/>
        <v>1044</v>
      </c>
    </row>
    <row r="22" spans="1:9" x14ac:dyDescent="0.25">
      <c r="A22" s="8">
        <v>15</v>
      </c>
      <c r="B22" s="14" t="s">
        <v>58</v>
      </c>
      <c r="C22" s="8" t="s">
        <v>14</v>
      </c>
      <c r="D22" s="15">
        <v>43584</v>
      </c>
      <c r="E22" s="9">
        <v>1875.28</v>
      </c>
      <c r="F22" s="13"/>
      <c r="G22" s="13">
        <v>1875.28</v>
      </c>
      <c r="H22" s="9">
        <f t="shared" si="0"/>
        <v>0</v>
      </c>
      <c r="I22" s="1" t="s">
        <v>62</v>
      </c>
    </row>
    <row r="23" spans="1:9" x14ac:dyDescent="0.25">
      <c r="A23" s="8"/>
      <c r="B23" s="16"/>
      <c r="C23" s="8"/>
      <c r="D23" s="16" t="s">
        <v>23</v>
      </c>
      <c r="E23" s="13">
        <f>SUM(E5:E22)</f>
        <v>34850.160000000003</v>
      </c>
      <c r="F23" s="13"/>
      <c r="G23" s="13"/>
      <c r="H23" s="17">
        <f>SUM(H5:H22)</f>
        <v>23469</v>
      </c>
    </row>
    <row r="24" spans="1:9" x14ac:dyDescent="0.25">
      <c r="A24" s="3"/>
      <c r="B24" s="18"/>
    </row>
    <row r="25" spans="1:9" x14ac:dyDescent="0.25">
      <c r="B25" s="1" t="s">
        <v>24</v>
      </c>
      <c r="E25" s="1" t="s">
        <v>25</v>
      </c>
    </row>
    <row r="26" spans="1:9" x14ac:dyDescent="0.25">
      <c r="B26" s="1" t="s">
        <v>26</v>
      </c>
      <c r="E26" s="1" t="s">
        <v>27</v>
      </c>
    </row>
    <row r="29" spans="1:9" x14ac:dyDescent="0.25">
      <c r="F29" s="19"/>
      <c r="G29" s="19"/>
    </row>
  </sheetData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F20" sqref="F20"/>
    </sheetView>
  </sheetViews>
  <sheetFormatPr defaultColWidth="5.85546875" defaultRowHeight="15" x14ac:dyDescent="0.25"/>
  <cols>
    <col min="1" max="1" width="5.42578125" style="1" bestFit="1" customWidth="1"/>
    <col min="2" max="2" width="21.5703125" style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5" bestFit="1" customWidth="1"/>
    <col min="7" max="7" width="11.140625" style="5" customWidth="1"/>
    <col min="8" max="8" width="12.140625" style="1" bestFit="1" customWidth="1"/>
    <col min="9" max="9" width="10.28515625" style="1" bestFit="1" customWidth="1"/>
    <col min="10" max="10" width="11.5703125" style="1" bestFit="1" customWidth="1"/>
    <col min="11" max="16384" width="5.85546875" style="1"/>
  </cols>
  <sheetData>
    <row r="1" spans="1:9" x14ac:dyDescent="0.25">
      <c r="B1" s="2" t="s">
        <v>0</v>
      </c>
      <c r="C1" s="1" t="s">
        <v>1</v>
      </c>
      <c r="D1" s="3" t="s">
        <v>2</v>
      </c>
      <c r="E1" s="4">
        <v>43589</v>
      </c>
    </row>
    <row r="2" spans="1:9" x14ac:dyDescent="0.25">
      <c r="B2" s="2" t="s">
        <v>3</v>
      </c>
      <c r="C2" s="1" t="s">
        <v>4</v>
      </c>
      <c r="D2" s="3"/>
      <c r="E2" s="6" t="s">
        <v>63</v>
      </c>
    </row>
    <row r="3" spans="1:9" x14ac:dyDescent="0.25">
      <c r="E3" s="7"/>
    </row>
    <row r="4" spans="1:9" s="3" customForma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9" x14ac:dyDescent="0.25">
      <c r="A5" s="8">
        <v>1</v>
      </c>
      <c r="B5" s="10" t="s">
        <v>13</v>
      </c>
      <c r="C5" s="11" t="s">
        <v>14</v>
      </c>
      <c r="D5" s="12">
        <v>43524</v>
      </c>
      <c r="E5" s="9">
        <v>2481.65</v>
      </c>
      <c r="F5" s="13">
        <v>1000</v>
      </c>
      <c r="G5" s="13"/>
      <c r="H5" s="9">
        <f>E5-F5-G5</f>
        <v>1481.65</v>
      </c>
    </row>
    <row r="6" spans="1:9" x14ac:dyDescent="0.25">
      <c r="A6" s="8">
        <v>2</v>
      </c>
      <c r="B6" s="10" t="s">
        <v>13</v>
      </c>
      <c r="C6" s="11" t="s">
        <v>14</v>
      </c>
      <c r="D6" s="12">
        <v>43542</v>
      </c>
      <c r="E6" s="9">
        <v>2089.6</v>
      </c>
      <c r="F6" s="13"/>
      <c r="G6" s="13"/>
      <c r="H6" s="9">
        <f t="shared" ref="H6:H19" si="0">E6-F6-G6</f>
        <v>2089.6</v>
      </c>
    </row>
    <row r="7" spans="1:9" x14ac:dyDescent="0.25">
      <c r="A7" s="8">
        <v>3</v>
      </c>
      <c r="B7" s="14" t="s">
        <v>18</v>
      </c>
      <c r="C7" s="8" t="s">
        <v>14</v>
      </c>
      <c r="D7" s="15">
        <v>43584</v>
      </c>
      <c r="E7" s="9">
        <v>1517.5</v>
      </c>
      <c r="F7" s="13"/>
      <c r="G7" s="13">
        <v>1517.5</v>
      </c>
      <c r="H7" s="9">
        <f t="shared" si="0"/>
        <v>0</v>
      </c>
    </row>
    <row r="8" spans="1:9" x14ac:dyDescent="0.25">
      <c r="A8" s="8">
        <v>4</v>
      </c>
      <c r="B8" s="14" t="s">
        <v>18</v>
      </c>
      <c r="C8" s="8" t="s">
        <v>14</v>
      </c>
      <c r="D8" s="15">
        <v>43591</v>
      </c>
      <c r="E8" s="9">
        <v>5000</v>
      </c>
      <c r="F8" s="13"/>
      <c r="G8" s="13">
        <f>5880-G7</f>
        <v>4362.5</v>
      </c>
      <c r="H8" s="9">
        <f t="shared" si="0"/>
        <v>637.5</v>
      </c>
      <c r="I8" s="1" t="s">
        <v>64</v>
      </c>
    </row>
    <row r="9" spans="1:9" x14ac:dyDescent="0.25">
      <c r="A9" s="20"/>
      <c r="B9" s="21" t="s">
        <v>18</v>
      </c>
      <c r="C9" s="20" t="s">
        <v>14</v>
      </c>
      <c r="D9" s="22">
        <v>43598</v>
      </c>
      <c r="E9" s="23">
        <v>5000</v>
      </c>
      <c r="F9" s="24"/>
      <c r="G9" s="24"/>
      <c r="H9" s="23">
        <f t="shared" si="0"/>
        <v>5000</v>
      </c>
    </row>
    <row r="10" spans="1:9" x14ac:dyDescent="0.25">
      <c r="A10" s="8">
        <v>5</v>
      </c>
      <c r="B10" s="14" t="s">
        <v>17</v>
      </c>
      <c r="C10" s="8" t="s">
        <v>14</v>
      </c>
      <c r="D10" s="15">
        <v>43584</v>
      </c>
      <c r="E10" s="9">
        <v>4000</v>
      </c>
      <c r="F10" s="13">
        <v>2000</v>
      </c>
      <c r="G10" s="13"/>
      <c r="H10" s="9">
        <f t="shared" si="0"/>
        <v>2000</v>
      </c>
    </row>
    <row r="11" spans="1:9" x14ac:dyDescent="0.25">
      <c r="A11" s="8">
        <v>7</v>
      </c>
      <c r="B11" s="14" t="s">
        <v>16</v>
      </c>
      <c r="C11" s="8" t="s">
        <v>14</v>
      </c>
      <c r="D11" s="15">
        <v>43500</v>
      </c>
      <c r="E11" s="9">
        <v>500</v>
      </c>
      <c r="F11" s="13">
        <v>500</v>
      </c>
      <c r="G11" s="13"/>
      <c r="H11" s="9">
        <f t="shared" si="0"/>
        <v>0</v>
      </c>
    </row>
    <row r="12" spans="1:9" x14ac:dyDescent="0.25">
      <c r="A12" s="8">
        <v>8</v>
      </c>
      <c r="B12" s="14" t="s">
        <v>16</v>
      </c>
      <c r="C12" s="8" t="s">
        <v>14</v>
      </c>
      <c r="D12" s="15">
        <v>43566</v>
      </c>
      <c r="E12" s="9">
        <v>1000</v>
      </c>
      <c r="F12" s="13"/>
      <c r="G12" s="13"/>
      <c r="H12" s="9">
        <f t="shared" si="0"/>
        <v>1000</v>
      </c>
    </row>
    <row r="13" spans="1:9" x14ac:dyDescent="0.25">
      <c r="A13" s="8">
        <v>9</v>
      </c>
      <c r="B13" s="14" t="s">
        <v>16</v>
      </c>
      <c r="C13" s="8" t="s">
        <v>14</v>
      </c>
      <c r="D13" s="15">
        <v>43580</v>
      </c>
      <c r="E13" s="9">
        <v>1000</v>
      </c>
      <c r="F13" s="13"/>
      <c r="G13" s="13"/>
      <c r="H13" s="9">
        <f t="shared" si="0"/>
        <v>1000</v>
      </c>
    </row>
    <row r="14" spans="1:9" x14ac:dyDescent="0.25">
      <c r="A14" s="8">
        <v>10</v>
      </c>
      <c r="B14" s="14" t="s">
        <v>16</v>
      </c>
      <c r="C14" s="8" t="s">
        <v>14</v>
      </c>
      <c r="D14" s="15">
        <v>43594</v>
      </c>
      <c r="E14" s="9">
        <v>1000</v>
      </c>
      <c r="F14" s="13"/>
      <c r="G14" s="13"/>
      <c r="H14" s="9">
        <f t="shared" si="0"/>
        <v>1000</v>
      </c>
    </row>
    <row r="15" spans="1:9" x14ac:dyDescent="0.25">
      <c r="A15" s="8">
        <v>12</v>
      </c>
      <c r="B15" s="14" t="s">
        <v>20</v>
      </c>
      <c r="C15" s="8" t="s">
        <v>14</v>
      </c>
      <c r="D15" s="15">
        <v>43577</v>
      </c>
      <c r="E15" s="9">
        <v>1336.25</v>
      </c>
      <c r="F15" s="13">
        <v>450</v>
      </c>
      <c r="G15" s="13"/>
      <c r="H15" s="9">
        <f>E15-F15-G15</f>
        <v>886.25</v>
      </c>
    </row>
    <row r="16" spans="1:9" x14ac:dyDescent="0.25">
      <c r="A16" s="20"/>
      <c r="B16" s="21" t="s">
        <v>58</v>
      </c>
      <c r="C16" s="20" t="s">
        <v>14</v>
      </c>
      <c r="D16" s="22">
        <v>43598</v>
      </c>
      <c r="E16" s="23">
        <v>1500</v>
      </c>
      <c r="F16" s="24"/>
      <c r="G16" s="24"/>
      <c r="H16" s="23">
        <f>E16-F16-G16</f>
        <v>1500</v>
      </c>
    </row>
    <row r="17" spans="1:8" x14ac:dyDescent="0.25">
      <c r="A17" s="8">
        <v>6</v>
      </c>
      <c r="B17" s="14" t="s">
        <v>45</v>
      </c>
      <c r="C17" s="8" t="s">
        <v>1</v>
      </c>
      <c r="D17" s="15">
        <v>43593</v>
      </c>
      <c r="E17" s="9">
        <v>2000</v>
      </c>
      <c r="F17" s="13">
        <v>1000</v>
      </c>
      <c r="G17" s="13"/>
      <c r="H17" s="9">
        <f>E17-F17-G17</f>
        <v>1000</v>
      </c>
    </row>
    <row r="18" spans="1:8" x14ac:dyDescent="0.25">
      <c r="A18" s="8">
        <v>11</v>
      </c>
      <c r="B18" s="14" t="s">
        <v>50</v>
      </c>
      <c r="C18" s="8" t="s">
        <v>1</v>
      </c>
      <c r="D18" s="15">
        <v>43577</v>
      </c>
      <c r="E18" s="9">
        <v>500</v>
      </c>
      <c r="F18" s="13">
        <v>500</v>
      </c>
      <c r="G18" s="13"/>
      <c r="H18" s="9">
        <f t="shared" si="0"/>
        <v>0</v>
      </c>
    </row>
    <row r="19" spans="1:8" x14ac:dyDescent="0.25">
      <c r="A19" s="8">
        <v>13</v>
      </c>
      <c r="B19" s="14" t="s">
        <v>55</v>
      </c>
      <c r="C19" s="8" t="s">
        <v>1</v>
      </c>
      <c r="D19" s="15">
        <v>43581</v>
      </c>
      <c r="E19" s="9">
        <v>1044</v>
      </c>
      <c r="F19" s="13">
        <v>400</v>
      </c>
      <c r="G19" s="13"/>
      <c r="H19" s="9">
        <f t="shared" si="0"/>
        <v>644</v>
      </c>
    </row>
    <row r="20" spans="1:8" x14ac:dyDescent="0.25">
      <c r="A20" s="8"/>
      <c r="B20" s="16"/>
      <c r="C20" s="8"/>
      <c r="D20" s="16" t="s">
        <v>23</v>
      </c>
      <c r="E20" s="13">
        <f>SUM(E5:E19)</f>
        <v>29969</v>
      </c>
      <c r="F20" s="13">
        <f>SUM(F5:F19)</f>
        <v>5850</v>
      </c>
      <c r="G20" s="13"/>
      <c r="H20" s="17">
        <f>SUM(H5:H19)</f>
        <v>18239</v>
      </c>
    </row>
    <row r="21" spans="1:8" x14ac:dyDescent="0.25">
      <c r="A21" s="3"/>
      <c r="B21" s="18"/>
    </row>
    <row r="22" spans="1:8" x14ac:dyDescent="0.25">
      <c r="B22" s="1" t="s">
        <v>24</v>
      </c>
      <c r="E22" s="1" t="s">
        <v>25</v>
      </c>
    </row>
    <row r="23" spans="1:8" x14ac:dyDescent="0.25">
      <c r="B23" s="1" t="s">
        <v>26</v>
      </c>
      <c r="E23" s="1" t="s">
        <v>27</v>
      </c>
    </row>
    <row r="26" spans="1:8" x14ac:dyDescent="0.25">
      <c r="F26" s="19"/>
      <c r="G26" s="19"/>
    </row>
  </sheetData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workbookViewId="0">
      <selection activeCell="L18" sqref="L18"/>
    </sheetView>
  </sheetViews>
  <sheetFormatPr defaultColWidth="5.85546875" defaultRowHeight="15" x14ac:dyDescent="0.25"/>
  <cols>
    <col min="1" max="1" width="5.42578125" style="1" bestFit="1" customWidth="1"/>
    <col min="2" max="2" width="21.5703125" style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5" bestFit="1" customWidth="1"/>
    <col min="7" max="7" width="11.140625" style="5" customWidth="1"/>
    <col min="8" max="8" width="12.140625" style="1" bestFit="1" customWidth="1"/>
    <col min="9" max="9" width="10.28515625" style="1" bestFit="1" customWidth="1"/>
    <col min="10" max="10" width="11.5703125" style="1" bestFit="1" customWidth="1"/>
    <col min="11" max="16384" width="5.85546875" style="1"/>
  </cols>
  <sheetData>
    <row r="1" spans="1:8" x14ac:dyDescent="0.25">
      <c r="B1" s="2" t="s">
        <v>0</v>
      </c>
      <c r="C1" s="1" t="s">
        <v>1</v>
      </c>
      <c r="D1" s="3" t="s">
        <v>2</v>
      </c>
      <c r="E1" s="4">
        <v>43596</v>
      </c>
    </row>
    <row r="2" spans="1:8" x14ac:dyDescent="0.25">
      <c r="B2" s="2" t="s">
        <v>3</v>
      </c>
      <c r="C2" s="1" t="s">
        <v>4</v>
      </c>
      <c r="D2" s="3"/>
      <c r="E2" s="6" t="s">
        <v>65</v>
      </c>
    </row>
    <row r="3" spans="1:8" x14ac:dyDescent="0.25">
      <c r="E3" s="7"/>
    </row>
    <row r="4" spans="1:8" s="3" customForma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8" x14ac:dyDescent="0.25">
      <c r="A5" s="8">
        <v>1</v>
      </c>
      <c r="B5" s="10" t="s">
        <v>13</v>
      </c>
      <c r="C5" s="11" t="s">
        <v>14</v>
      </c>
      <c r="D5" s="12">
        <v>43524</v>
      </c>
      <c r="E5" s="9">
        <v>1481.65</v>
      </c>
      <c r="F5" s="13">
        <v>500</v>
      </c>
      <c r="G5" s="13"/>
      <c r="H5" s="9">
        <f>E5-F5-G5</f>
        <v>981.65000000000009</v>
      </c>
    </row>
    <row r="6" spans="1:8" x14ac:dyDescent="0.25">
      <c r="A6" s="8">
        <v>2</v>
      </c>
      <c r="B6" s="10" t="s">
        <v>13</v>
      </c>
      <c r="C6" s="11" t="s">
        <v>14</v>
      </c>
      <c r="D6" s="12">
        <v>43542</v>
      </c>
      <c r="E6" s="9">
        <v>2089.6</v>
      </c>
      <c r="F6" s="13"/>
      <c r="G6" s="13"/>
      <c r="H6" s="9">
        <f t="shared" ref="H6:H20" si="0">E6-F6-G6</f>
        <v>2089.6</v>
      </c>
    </row>
    <row r="7" spans="1:8" x14ac:dyDescent="0.25">
      <c r="A7" s="8">
        <v>3</v>
      </c>
      <c r="B7" s="14" t="s">
        <v>18</v>
      </c>
      <c r="C7" s="8" t="s">
        <v>14</v>
      </c>
      <c r="D7" s="15">
        <v>43591</v>
      </c>
      <c r="E7" s="9">
        <v>637.5</v>
      </c>
      <c r="F7" s="13"/>
      <c r="G7" s="13">
        <v>637.5</v>
      </c>
      <c r="H7" s="9">
        <f t="shared" si="0"/>
        <v>0</v>
      </c>
    </row>
    <row r="8" spans="1:8" x14ac:dyDescent="0.25">
      <c r="A8" s="8">
        <v>4</v>
      </c>
      <c r="B8" s="14" t="s">
        <v>18</v>
      </c>
      <c r="C8" s="8" t="s">
        <v>14</v>
      </c>
      <c r="D8" s="15">
        <v>43598</v>
      </c>
      <c r="E8" s="9">
        <v>5000</v>
      </c>
      <c r="F8" s="13"/>
      <c r="G8" s="13">
        <f>2567.1195-637.5</f>
        <v>1929.6194999999998</v>
      </c>
      <c r="H8" s="9">
        <f t="shared" si="0"/>
        <v>3070.3805000000002</v>
      </c>
    </row>
    <row r="9" spans="1:8" x14ac:dyDescent="0.25">
      <c r="A9" s="20"/>
      <c r="B9" s="21" t="s">
        <v>18</v>
      </c>
      <c r="C9" s="20" t="s">
        <v>14</v>
      </c>
      <c r="D9" s="22">
        <v>43605</v>
      </c>
      <c r="E9" s="23">
        <v>5000</v>
      </c>
      <c r="F9" s="24"/>
      <c r="G9" s="24"/>
      <c r="H9" s="23">
        <f t="shared" si="0"/>
        <v>5000</v>
      </c>
    </row>
    <row r="10" spans="1:8" x14ac:dyDescent="0.25">
      <c r="A10" s="8">
        <v>5</v>
      </c>
      <c r="B10" s="14" t="s">
        <v>17</v>
      </c>
      <c r="C10" s="8" t="s">
        <v>14</v>
      </c>
      <c r="D10" s="15">
        <v>43584</v>
      </c>
      <c r="E10" s="9">
        <v>2000</v>
      </c>
      <c r="F10" s="13">
        <v>2000</v>
      </c>
      <c r="G10" s="13"/>
      <c r="H10" s="9">
        <f t="shared" si="0"/>
        <v>0</v>
      </c>
    </row>
    <row r="11" spans="1:8" x14ac:dyDescent="0.25">
      <c r="A11" s="8">
        <v>6</v>
      </c>
      <c r="B11" s="14" t="s">
        <v>16</v>
      </c>
      <c r="C11" s="8" t="s">
        <v>14</v>
      </c>
      <c r="D11" s="15">
        <v>43566</v>
      </c>
      <c r="E11" s="9">
        <v>1000</v>
      </c>
      <c r="F11" s="13">
        <v>150</v>
      </c>
      <c r="G11" s="13">
        <v>850</v>
      </c>
      <c r="H11" s="9">
        <f t="shared" si="0"/>
        <v>0</v>
      </c>
    </row>
    <row r="12" spans="1:8" x14ac:dyDescent="0.25">
      <c r="A12" s="8">
        <v>7</v>
      </c>
      <c r="B12" s="14" t="s">
        <v>16</v>
      </c>
      <c r="C12" s="8" t="s">
        <v>14</v>
      </c>
      <c r="D12" s="15">
        <v>43580</v>
      </c>
      <c r="E12" s="9">
        <v>1000</v>
      </c>
      <c r="F12" s="13"/>
      <c r="G12" s="13"/>
      <c r="H12" s="9">
        <f t="shared" si="0"/>
        <v>1000</v>
      </c>
    </row>
    <row r="13" spans="1:8" x14ac:dyDescent="0.25">
      <c r="A13" s="8">
        <v>8</v>
      </c>
      <c r="B13" s="14" t="s">
        <v>16</v>
      </c>
      <c r="C13" s="8" t="s">
        <v>14</v>
      </c>
      <c r="D13" s="15">
        <v>43594</v>
      </c>
      <c r="E13" s="9">
        <v>1000</v>
      </c>
      <c r="F13" s="13"/>
      <c r="G13" s="13"/>
      <c r="H13" s="9">
        <f t="shared" si="0"/>
        <v>1000</v>
      </c>
    </row>
    <row r="14" spans="1:8" x14ac:dyDescent="0.25">
      <c r="A14" s="20"/>
      <c r="B14" s="21" t="s">
        <v>16</v>
      </c>
      <c r="C14" s="20" t="s">
        <v>14</v>
      </c>
      <c r="D14" s="22">
        <v>43608</v>
      </c>
      <c r="E14" s="23">
        <v>1000</v>
      </c>
      <c r="F14" s="24"/>
      <c r="G14" s="24"/>
      <c r="H14" s="23">
        <f t="shared" si="0"/>
        <v>1000</v>
      </c>
    </row>
    <row r="15" spans="1:8" x14ac:dyDescent="0.25">
      <c r="A15" s="8">
        <v>9</v>
      </c>
      <c r="B15" s="14" t="s">
        <v>20</v>
      </c>
      <c r="C15" s="8" t="s">
        <v>14</v>
      </c>
      <c r="D15" s="15">
        <v>43577</v>
      </c>
      <c r="E15" s="9">
        <v>886.25</v>
      </c>
      <c r="F15" s="13"/>
      <c r="G15" s="13"/>
      <c r="H15" s="9">
        <f t="shared" si="0"/>
        <v>886.25</v>
      </c>
    </row>
    <row r="16" spans="1:8" x14ac:dyDescent="0.25">
      <c r="A16" s="8">
        <v>10</v>
      </c>
      <c r="B16" s="14" t="s">
        <v>58</v>
      </c>
      <c r="C16" s="8" t="s">
        <v>14</v>
      </c>
      <c r="D16" s="15">
        <v>43598</v>
      </c>
      <c r="E16" s="9">
        <v>1500</v>
      </c>
      <c r="F16" s="13"/>
      <c r="G16" s="13"/>
      <c r="H16" s="9">
        <f t="shared" si="0"/>
        <v>1500</v>
      </c>
    </row>
    <row r="17" spans="1:8" x14ac:dyDescent="0.25">
      <c r="A17" s="8">
        <v>11</v>
      </c>
      <c r="B17" s="14" t="s">
        <v>45</v>
      </c>
      <c r="C17" s="8" t="s">
        <v>1</v>
      </c>
      <c r="D17" s="15">
        <v>43593</v>
      </c>
      <c r="E17" s="9">
        <v>1000</v>
      </c>
      <c r="F17" s="13">
        <v>1000</v>
      </c>
      <c r="G17" s="13"/>
      <c r="H17" s="9">
        <f t="shared" si="0"/>
        <v>0</v>
      </c>
    </row>
    <row r="18" spans="1:8" x14ac:dyDescent="0.25">
      <c r="A18" s="20"/>
      <c r="B18" s="21" t="s">
        <v>45</v>
      </c>
      <c r="C18" s="20" t="s">
        <v>1</v>
      </c>
      <c r="D18" s="22">
        <v>43607</v>
      </c>
      <c r="E18" s="23">
        <v>2000</v>
      </c>
      <c r="F18" s="24"/>
      <c r="G18" s="24"/>
      <c r="H18" s="23">
        <f t="shared" si="0"/>
        <v>2000</v>
      </c>
    </row>
    <row r="19" spans="1:8" x14ac:dyDescent="0.25">
      <c r="A19" s="8">
        <v>12</v>
      </c>
      <c r="B19" s="14" t="s">
        <v>55</v>
      </c>
      <c r="C19" s="8" t="s">
        <v>1</v>
      </c>
      <c r="D19" s="15">
        <v>43581</v>
      </c>
      <c r="E19" s="9">
        <v>644</v>
      </c>
      <c r="F19" s="13">
        <v>300</v>
      </c>
      <c r="G19" s="13"/>
      <c r="H19" s="9">
        <f t="shared" si="0"/>
        <v>344</v>
      </c>
    </row>
    <row r="20" spans="1:8" x14ac:dyDescent="0.25">
      <c r="A20" s="20"/>
      <c r="B20" s="21" t="s">
        <v>66</v>
      </c>
      <c r="C20" s="20" t="s">
        <v>1</v>
      </c>
      <c r="D20" s="22">
        <v>43605</v>
      </c>
      <c r="E20" s="23">
        <v>883.67</v>
      </c>
      <c r="F20" s="24"/>
      <c r="G20" s="24"/>
      <c r="H20" s="23">
        <f t="shared" si="0"/>
        <v>883.67</v>
      </c>
    </row>
    <row r="21" spans="1:8" x14ac:dyDescent="0.25">
      <c r="A21" s="8"/>
      <c r="B21" s="16"/>
      <c r="C21" s="8"/>
      <c r="D21" s="16" t="s">
        <v>23</v>
      </c>
      <c r="E21" s="13">
        <f>SUM(E5:E20)</f>
        <v>27122.67</v>
      </c>
      <c r="F21" s="13">
        <f>SUM(F5:F20)</f>
        <v>3950</v>
      </c>
      <c r="G21" s="13"/>
      <c r="H21" s="17">
        <f>SUM(H5:H20)</f>
        <v>19755.550499999998</v>
      </c>
    </row>
    <row r="22" spans="1:8" x14ac:dyDescent="0.25">
      <c r="A22" s="3"/>
      <c r="B22" s="18"/>
    </row>
    <row r="23" spans="1:8" x14ac:dyDescent="0.25">
      <c r="B23" s="1" t="s">
        <v>24</v>
      </c>
      <c r="E23" s="1" t="s">
        <v>25</v>
      </c>
    </row>
    <row r="24" spans="1:8" x14ac:dyDescent="0.25">
      <c r="B24" s="1" t="s">
        <v>26</v>
      </c>
      <c r="E24" s="1" t="s">
        <v>27</v>
      </c>
    </row>
    <row r="27" spans="1:8" x14ac:dyDescent="0.25">
      <c r="F27" s="19"/>
      <c r="G27" s="19"/>
    </row>
  </sheetData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E20" sqref="E20"/>
    </sheetView>
  </sheetViews>
  <sheetFormatPr defaultColWidth="5.85546875" defaultRowHeight="15" x14ac:dyDescent="0.25"/>
  <cols>
    <col min="1" max="1" width="5.42578125" style="1" bestFit="1" customWidth="1"/>
    <col min="2" max="2" width="21.5703125" style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5" bestFit="1" customWidth="1"/>
    <col min="7" max="7" width="11.140625" style="5" customWidth="1"/>
    <col min="8" max="8" width="12.140625" style="1" bestFit="1" customWidth="1"/>
    <col min="9" max="9" width="10.28515625" style="1" bestFit="1" customWidth="1"/>
    <col min="10" max="10" width="11.5703125" style="1" bestFit="1" customWidth="1"/>
    <col min="11" max="16384" width="5.85546875" style="1"/>
  </cols>
  <sheetData>
    <row r="1" spans="1:9" x14ac:dyDescent="0.25">
      <c r="B1" s="2" t="s">
        <v>0</v>
      </c>
      <c r="C1" s="1" t="s">
        <v>1</v>
      </c>
      <c r="D1" s="3" t="s">
        <v>2</v>
      </c>
      <c r="E1" s="4">
        <v>43603</v>
      </c>
    </row>
    <row r="2" spans="1:9" x14ac:dyDescent="0.25">
      <c r="B2" s="2" t="s">
        <v>3</v>
      </c>
      <c r="C2" s="1" t="s">
        <v>4</v>
      </c>
      <c r="D2" s="3"/>
      <c r="E2" s="6" t="s">
        <v>67</v>
      </c>
    </row>
    <row r="3" spans="1:9" x14ac:dyDescent="0.25">
      <c r="E3" s="7"/>
    </row>
    <row r="4" spans="1:9" s="3" customForma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9" x14ac:dyDescent="0.25">
      <c r="A5" s="8">
        <v>1</v>
      </c>
      <c r="B5" s="10" t="s">
        <v>13</v>
      </c>
      <c r="C5" s="11" t="s">
        <v>14</v>
      </c>
      <c r="D5" s="12">
        <v>43524</v>
      </c>
      <c r="E5" s="9">
        <v>981.65000000000009</v>
      </c>
      <c r="F5" s="13">
        <v>500</v>
      </c>
      <c r="G5" s="13"/>
      <c r="H5" s="9">
        <f>E5-F5-G5</f>
        <v>481.65000000000009</v>
      </c>
    </row>
    <row r="6" spans="1:9" x14ac:dyDescent="0.25">
      <c r="A6" s="8">
        <v>2</v>
      </c>
      <c r="B6" s="10" t="s">
        <v>13</v>
      </c>
      <c r="C6" s="11" t="s">
        <v>14</v>
      </c>
      <c r="D6" s="12">
        <v>43542</v>
      </c>
      <c r="E6" s="9">
        <v>2089.6</v>
      </c>
      <c r="F6" s="13"/>
      <c r="G6" s="13"/>
      <c r="H6" s="9">
        <f t="shared" ref="H6:H19" si="0">E6-F6-G6</f>
        <v>2089.6</v>
      </c>
    </row>
    <row r="7" spans="1:9" x14ac:dyDescent="0.25">
      <c r="A7" s="8">
        <v>3</v>
      </c>
      <c r="B7" s="14" t="s">
        <v>18</v>
      </c>
      <c r="C7" s="8" t="s">
        <v>14</v>
      </c>
      <c r="D7" s="15">
        <v>43598</v>
      </c>
      <c r="E7" s="9">
        <v>3070.3805000000002</v>
      </c>
      <c r="F7" s="13"/>
      <c r="G7" s="13">
        <v>3070.38</v>
      </c>
      <c r="H7" s="9">
        <f t="shared" si="0"/>
        <v>5.0000000010186341E-4</v>
      </c>
    </row>
    <row r="8" spans="1:9" x14ac:dyDescent="0.25">
      <c r="A8" s="8">
        <v>4</v>
      </c>
      <c r="B8" s="14" t="s">
        <v>18</v>
      </c>
      <c r="C8" s="8" t="s">
        <v>14</v>
      </c>
      <c r="D8" s="15">
        <v>43605</v>
      </c>
      <c r="E8" s="9">
        <v>5000</v>
      </c>
      <c r="F8" s="13"/>
      <c r="G8" s="13">
        <v>1799.62</v>
      </c>
      <c r="H8" s="9">
        <f t="shared" si="0"/>
        <v>3200.38</v>
      </c>
    </row>
    <row r="9" spans="1:9" x14ac:dyDescent="0.25">
      <c r="A9" s="20"/>
      <c r="B9" s="21" t="s">
        <v>18</v>
      </c>
      <c r="C9" s="20" t="s">
        <v>14</v>
      </c>
      <c r="D9" s="22">
        <v>43612</v>
      </c>
      <c r="E9" s="23">
        <v>5000</v>
      </c>
      <c r="F9" s="24"/>
      <c r="G9" s="24"/>
      <c r="H9" s="23">
        <f t="shared" si="0"/>
        <v>5000</v>
      </c>
    </row>
    <row r="10" spans="1:9" x14ac:dyDescent="0.25">
      <c r="A10" s="8">
        <v>5</v>
      </c>
      <c r="B10" s="14" t="s">
        <v>16</v>
      </c>
      <c r="C10" s="8" t="s">
        <v>14</v>
      </c>
      <c r="D10" s="15">
        <v>43580</v>
      </c>
      <c r="E10" s="9">
        <v>1000</v>
      </c>
      <c r="F10" s="13"/>
      <c r="G10" s="13">
        <v>1000</v>
      </c>
      <c r="H10" s="9">
        <f t="shared" si="0"/>
        <v>0</v>
      </c>
      <c r="I10" s="1" t="s">
        <v>69</v>
      </c>
    </row>
    <row r="11" spans="1:9" x14ac:dyDescent="0.25">
      <c r="A11" s="8">
        <v>6</v>
      </c>
      <c r="B11" s="14" t="s">
        <v>16</v>
      </c>
      <c r="C11" s="8" t="s">
        <v>14</v>
      </c>
      <c r="D11" s="15">
        <v>43594</v>
      </c>
      <c r="E11" s="9">
        <v>1000</v>
      </c>
      <c r="F11" s="13"/>
      <c r="G11" s="13"/>
      <c r="H11" s="9">
        <f t="shared" si="0"/>
        <v>1000</v>
      </c>
    </row>
    <row r="12" spans="1:9" x14ac:dyDescent="0.25">
      <c r="A12" s="8">
        <v>7</v>
      </c>
      <c r="B12" s="14" t="s">
        <v>16</v>
      </c>
      <c r="C12" s="8" t="s">
        <v>14</v>
      </c>
      <c r="D12" s="15">
        <v>43608</v>
      </c>
      <c r="E12" s="9">
        <v>1000</v>
      </c>
      <c r="F12" s="13"/>
      <c r="G12" s="13"/>
      <c r="H12" s="9">
        <f t="shared" si="0"/>
        <v>1000</v>
      </c>
    </row>
    <row r="13" spans="1:9" x14ac:dyDescent="0.25">
      <c r="A13" s="20"/>
      <c r="B13" s="21" t="s">
        <v>16</v>
      </c>
      <c r="C13" s="20" t="s">
        <v>14</v>
      </c>
      <c r="D13" s="22">
        <v>43615</v>
      </c>
      <c r="E13" s="23">
        <v>882.55</v>
      </c>
      <c r="F13" s="24"/>
      <c r="G13" s="24"/>
      <c r="H13" s="23">
        <f t="shared" si="0"/>
        <v>882.55</v>
      </c>
    </row>
    <row r="14" spans="1:9" x14ac:dyDescent="0.25">
      <c r="A14" s="8">
        <v>8</v>
      </c>
      <c r="B14" s="14" t="s">
        <v>20</v>
      </c>
      <c r="C14" s="8" t="s">
        <v>14</v>
      </c>
      <c r="D14" s="15">
        <v>43577</v>
      </c>
      <c r="E14" s="9">
        <v>886.25</v>
      </c>
      <c r="F14" s="13">
        <v>500</v>
      </c>
      <c r="G14" s="13"/>
      <c r="H14" s="9">
        <f t="shared" si="0"/>
        <v>386.25</v>
      </c>
    </row>
    <row r="15" spans="1:9" x14ac:dyDescent="0.25">
      <c r="A15" s="8">
        <v>9</v>
      </c>
      <c r="B15" s="14" t="s">
        <v>58</v>
      </c>
      <c r="C15" s="8" t="s">
        <v>14</v>
      </c>
      <c r="D15" s="15">
        <v>43598</v>
      </c>
      <c r="E15" s="9">
        <v>1500</v>
      </c>
      <c r="F15" s="13"/>
      <c r="G15" s="13"/>
      <c r="H15" s="9">
        <f t="shared" si="0"/>
        <v>1500</v>
      </c>
    </row>
    <row r="16" spans="1:9" x14ac:dyDescent="0.25">
      <c r="A16" s="8">
        <v>10</v>
      </c>
      <c r="B16" s="14" t="s">
        <v>45</v>
      </c>
      <c r="C16" s="8" t="s">
        <v>1</v>
      </c>
      <c r="D16" s="15">
        <v>43607</v>
      </c>
      <c r="E16" s="9">
        <v>2000</v>
      </c>
      <c r="F16" s="13">
        <v>1000</v>
      </c>
      <c r="G16" s="13"/>
      <c r="H16" s="9">
        <f t="shared" si="0"/>
        <v>1000</v>
      </c>
    </row>
    <row r="17" spans="1:8" x14ac:dyDescent="0.25">
      <c r="A17" s="8">
        <v>11</v>
      </c>
      <c r="B17" s="14" t="s">
        <v>55</v>
      </c>
      <c r="C17" s="8" t="s">
        <v>1</v>
      </c>
      <c r="D17" s="15">
        <v>43581</v>
      </c>
      <c r="E17" s="9">
        <v>344</v>
      </c>
      <c r="F17" s="13">
        <v>344</v>
      </c>
      <c r="G17" s="13"/>
      <c r="H17" s="9">
        <f t="shared" si="0"/>
        <v>0</v>
      </c>
    </row>
    <row r="18" spans="1:8" x14ac:dyDescent="0.25">
      <c r="A18" s="8">
        <v>12</v>
      </c>
      <c r="B18" s="14" t="s">
        <v>66</v>
      </c>
      <c r="C18" s="8" t="s">
        <v>1</v>
      </c>
      <c r="D18" s="15">
        <v>43605</v>
      </c>
      <c r="E18" s="9">
        <v>883.67</v>
      </c>
      <c r="F18" s="13">
        <v>400</v>
      </c>
      <c r="G18" s="13"/>
      <c r="H18" s="9">
        <f t="shared" si="0"/>
        <v>483.66999999999996</v>
      </c>
    </row>
    <row r="19" spans="1:8" x14ac:dyDescent="0.25">
      <c r="A19" s="20"/>
      <c r="B19" s="21" t="s">
        <v>68</v>
      </c>
      <c r="C19" s="20" t="s">
        <v>1</v>
      </c>
      <c r="D19" s="22">
        <v>43605</v>
      </c>
      <c r="E19" s="23">
        <v>4000</v>
      </c>
      <c r="F19" s="24">
        <v>2000</v>
      </c>
      <c r="G19" s="24"/>
      <c r="H19" s="23">
        <f t="shared" si="0"/>
        <v>2000</v>
      </c>
    </row>
    <row r="20" spans="1:8" x14ac:dyDescent="0.25">
      <c r="A20" s="8"/>
      <c r="B20" s="16"/>
      <c r="C20" s="8"/>
      <c r="D20" s="16" t="s">
        <v>23</v>
      </c>
      <c r="E20" s="13">
        <f>SUM(E5:E19)</f>
        <v>29638.100499999997</v>
      </c>
      <c r="F20" s="13">
        <f>SUM(F5:F19)</f>
        <v>4744</v>
      </c>
      <c r="G20" s="13"/>
      <c r="H20" s="17">
        <f>SUM(H5:H19)</f>
        <v>19024.100499999997</v>
      </c>
    </row>
    <row r="21" spans="1:8" x14ac:dyDescent="0.25">
      <c r="A21" s="3"/>
      <c r="B21" s="18"/>
    </row>
    <row r="22" spans="1:8" x14ac:dyDescent="0.25">
      <c r="B22" s="1" t="s">
        <v>24</v>
      </c>
      <c r="E22" s="1" t="s">
        <v>25</v>
      </c>
    </row>
    <row r="23" spans="1:8" x14ac:dyDescent="0.25">
      <c r="B23" s="1" t="s">
        <v>26</v>
      </c>
      <c r="E23" s="1" t="s">
        <v>27</v>
      </c>
    </row>
    <row r="26" spans="1:8" x14ac:dyDescent="0.25">
      <c r="F26" s="19"/>
      <c r="G26" s="19"/>
    </row>
  </sheetData>
  <pageMargins left="3.937007874015748E-2" right="0.70866141732283472" top="0.74803149606299213" bottom="0.74803149606299213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21.5703125" style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5" bestFit="1" customWidth="1"/>
    <col min="7" max="7" width="11.140625" style="5" customWidth="1"/>
    <col min="8" max="8" width="12.140625" style="1" bestFit="1" customWidth="1"/>
    <col min="9" max="9" width="10.28515625" style="1" bestFit="1" customWidth="1"/>
    <col min="10" max="10" width="11.5703125" style="1" bestFit="1" customWidth="1"/>
    <col min="11" max="16384" width="5.85546875" style="1"/>
  </cols>
  <sheetData>
    <row r="1" spans="1:10" x14ac:dyDescent="0.25">
      <c r="B1" s="2" t="s">
        <v>0</v>
      </c>
      <c r="C1" s="1" t="s">
        <v>1</v>
      </c>
      <c r="D1" s="3" t="s">
        <v>2</v>
      </c>
      <c r="E1" s="4">
        <v>43610</v>
      </c>
    </row>
    <row r="2" spans="1:10" x14ac:dyDescent="0.25">
      <c r="B2" s="2" t="s">
        <v>3</v>
      </c>
      <c r="C2" s="1" t="s">
        <v>4</v>
      </c>
      <c r="D2" s="3"/>
      <c r="E2" s="6" t="s">
        <v>70</v>
      </c>
    </row>
    <row r="3" spans="1:10" x14ac:dyDescent="0.25">
      <c r="E3" s="7"/>
    </row>
    <row r="4" spans="1:10" s="3" customForma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10" x14ac:dyDescent="0.25">
      <c r="A5" s="8">
        <v>1</v>
      </c>
      <c r="B5" s="10" t="s">
        <v>13</v>
      </c>
      <c r="C5" s="11" t="s">
        <v>14</v>
      </c>
      <c r="D5" s="12">
        <v>43524</v>
      </c>
      <c r="E5" s="9">
        <v>481.65000000000009</v>
      </c>
      <c r="F5" s="13"/>
      <c r="G5" s="13"/>
      <c r="H5" s="9">
        <f>E5-F5-G5</f>
        <v>481.65000000000009</v>
      </c>
    </row>
    <row r="6" spans="1:10" x14ac:dyDescent="0.25">
      <c r="A6" s="8">
        <v>2</v>
      </c>
      <c r="B6" s="10" t="s">
        <v>13</v>
      </c>
      <c r="C6" s="11" t="s">
        <v>14</v>
      </c>
      <c r="D6" s="12">
        <v>43542</v>
      </c>
      <c r="E6" s="9">
        <v>2089.6</v>
      </c>
      <c r="F6" s="13"/>
      <c r="G6" s="13"/>
      <c r="H6" s="9">
        <f t="shared" ref="H6:H20" si="0">E6-F6-G6</f>
        <v>2089.6</v>
      </c>
    </row>
    <row r="7" spans="1:10" x14ac:dyDescent="0.25">
      <c r="A7" s="8">
        <v>3</v>
      </c>
      <c r="B7" s="14" t="s">
        <v>18</v>
      </c>
      <c r="C7" s="8" t="s">
        <v>14</v>
      </c>
      <c r="D7" s="15">
        <v>43605</v>
      </c>
      <c r="E7" s="9">
        <v>3200.38</v>
      </c>
      <c r="F7" s="13"/>
      <c r="G7" s="13">
        <v>3200.38</v>
      </c>
      <c r="H7" s="9">
        <f t="shared" si="0"/>
        <v>0</v>
      </c>
      <c r="J7" s="1" t="s">
        <v>71</v>
      </c>
    </row>
    <row r="8" spans="1:10" x14ac:dyDescent="0.25">
      <c r="A8" s="8">
        <v>4</v>
      </c>
      <c r="B8" s="14" t="s">
        <v>18</v>
      </c>
      <c r="C8" s="8" t="s">
        <v>14</v>
      </c>
      <c r="D8" s="15">
        <v>43612</v>
      </c>
      <c r="E8" s="9">
        <v>5000</v>
      </c>
      <c r="F8" s="13"/>
      <c r="G8" s="13">
        <v>1475.2</v>
      </c>
      <c r="H8" s="9">
        <f t="shared" si="0"/>
        <v>3524.8</v>
      </c>
    </row>
    <row r="9" spans="1:10" x14ac:dyDescent="0.25">
      <c r="A9" s="20"/>
      <c r="B9" s="21" t="s">
        <v>18</v>
      </c>
      <c r="C9" s="20" t="s">
        <v>14</v>
      </c>
      <c r="D9" s="22">
        <v>43619</v>
      </c>
      <c r="E9" s="23">
        <v>6000</v>
      </c>
      <c r="F9" s="24"/>
      <c r="G9" s="24"/>
      <c r="H9" s="23">
        <f t="shared" si="0"/>
        <v>6000</v>
      </c>
    </row>
    <row r="10" spans="1:10" x14ac:dyDescent="0.25">
      <c r="A10" s="8">
        <v>5</v>
      </c>
      <c r="B10" s="14" t="s">
        <v>16</v>
      </c>
      <c r="C10" s="8" t="s">
        <v>14</v>
      </c>
      <c r="D10" s="15">
        <v>43594</v>
      </c>
      <c r="E10" s="9">
        <v>1000</v>
      </c>
      <c r="F10" s="13">
        <v>200</v>
      </c>
      <c r="G10" s="13">
        <v>800</v>
      </c>
      <c r="H10" s="9">
        <f t="shared" si="0"/>
        <v>0</v>
      </c>
      <c r="I10" s="1" t="s">
        <v>72</v>
      </c>
    </row>
    <row r="11" spans="1:10" x14ac:dyDescent="0.25">
      <c r="A11" s="8">
        <v>6</v>
      </c>
      <c r="B11" s="14" t="s">
        <v>16</v>
      </c>
      <c r="C11" s="8" t="s">
        <v>14</v>
      </c>
      <c r="D11" s="15">
        <v>43608</v>
      </c>
      <c r="E11" s="9">
        <v>1000</v>
      </c>
      <c r="F11" s="13"/>
      <c r="G11" s="13"/>
      <c r="H11" s="9">
        <f t="shared" si="0"/>
        <v>1000</v>
      </c>
    </row>
    <row r="12" spans="1:10" x14ac:dyDescent="0.25">
      <c r="A12" s="8">
        <v>7</v>
      </c>
      <c r="B12" s="14" t="s">
        <v>16</v>
      </c>
      <c r="C12" s="8" t="s">
        <v>14</v>
      </c>
      <c r="D12" s="15">
        <v>43615</v>
      </c>
      <c r="E12" s="9">
        <v>882.55</v>
      </c>
      <c r="F12" s="13"/>
      <c r="G12" s="13"/>
      <c r="H12" s="9">
        <f t="shared" si="0"/>
        <v>882.55</v>
      </c>
    </row>
    <row r="13" spans="1:10" x14ac:dyDescent="0.25">
      <c r="A13" s="20"/>
      <c r="B13" s="21" t="s">
        <v>16</v>
      </c>
      <c r="C13" s="20" t="s">
        <v>14</v>
      </c>
      <c r="D13" s="22">
        <v>43622</v>
      </c>
      <c r="E13" s="23">
        <v>1000</v>
      </c>
      <c r="F13" s="24"/>
      <c r="G13" s="24"/>
      <c r="H13" s="23">
        <f t="shared" si="0"/>
        <v>1000</v>
      </c>
    </row>
    <row r="14" spans="1:10" x14ac:dyDescent="0.25">
      <c r="A14" s="8">
        <v>8</v>
      </c>
      <c r="B14" s="14" t="s">
        <v>20</v>
      </c>
      <c r="C14" s="8" t="s">
        <v>14</v>
      </c>
      <c r="D14" s="15">
        <v>43577</v>
      </c>
      <c r="E14" s="9">
        <v>386.25</v>
      </c>
      <c r="F14" s="13">
        <v>386.25</v>
      </c>
      <c r="G14" s="13"/>
      <c r="H14" s="9">
        <f t="shared" si="0"/>
        <v>0</v>
      </c>
    </row>
    <row r="15" spans="1:10" x14ac:dyDescent="0.25">
      <c r="A15" s="8">
        <v>9</v>
      </c>
      <c r="B15" s="14" t="s">
        <v>58</v>
      </c>
      <c r="C15" s="8" t="s">
        <v>14</v>
      </c>
      <c r="D15" s="15">
        <v>43598</v>
      </c>
      <c r="E15" s="9">
        <v>1500</v>
      </c>
      <c r="F15" s="13"/>
      <c r="G15" s="13"/>
      <c r="H15" s="9">
        <f t="shared" si="0"/>
        <v>1500</v>
      </c>
    </row>
    <row r="16" spans="1:10" x14ac:dyDescent="0.25">
      <c r="A16" s="8">
        <v>10</v>
      </c>
      <c r="B16" s="14" t="s">
        <v>45</v>
      </c>
      <c r="C16" s="8" t="s">
        <v>1</v>
      </c>
      <c r="D16" s="15">
        <v>43607</v>
      </c>
      <c r="E16" s="9">
        <v>1000</v>
      </c>
      <c r="F16" s="13">
        <v>1000</v>
      </c>
      <c r="G16" s="13"/>
      <c r="H16" s="9">
        <f t="shared" si="0"/>
        <v>0</v>
      </c>
    </row>
    <row r="17" spans="1:8" x14ac:dyDescent="0.25">
      <c r="A17" s="20"/>
      <c r="B17" s="21" t="s">
        <v>45</v>
      </c>
      <c r="C17" s="20" t="s">
        <v>1</v>
      </c>
      <c r="D17" s="22">
        <v>43621</v>
      </c>
      <c r="E17" s="23">
        <v>2000</v>
      </c>
      <c r="F17" s="24"/>
      <c r="G17" s="24"/>
      <c r="H17" s="23">
        <f t="shared" si="0"/>
        <v>2000</v>
      </c>
    </row>
    <row r="18" spans="1:8" x14ac:dyDescent="0.25">
      <c r="A18" s="8">
        <v>11</v>
      </c>
      <c r="B18" s="14" t="s">
        <v>66</v>
      </c>
      <c r="C18" s="8" t="s">
        <v>1</v>
      </c>
      <c r="D18" s="15">
        <v>43605</v>
      </c>
      <c r="E18" s="9">
        <v>483.66999999999996</v>
      </c>
      <c r="F18" s="13">
        <v>483.67</v>
      </c>
      <c r="G18" s="13"/>
      <c r="H18" s="9">
        <f t="shared" si="0"/>
        <v>-5.6843418860808015E-14</v>
      </c>
    </row>
    <row r="19" spans="1:8" x14ac:dyDescent="0.25">
      <c r="A19" s="8">
        <v>12</v>
      </c>
      <c r="B19" s="14" t="s">
        <v>68</v>
      </c>
      <c r="C19" s="8" t="s">
        <v>1</v>
      </c>
      <c r="D19" s="15">
        <v>43605</v>
      </c>
      <c r="E19" s="9">
        <v>2000</v>
      </c>
      <c r="F19" s="13">
        <v>2000</v>
      </c>
      <c r="G19" s="13"/>
      <c r="H19" s="9">
        <f t="shared" si="0"/>
        <v>0</v>
      </c>
    </row>
    <row r="20" spans="1:8" x14ac:dyDescent="0.25">
      <c r="A20" s="20"/>
      <c r="B20" s="21" t="s">
        <v>68</v>
      </c>
      <c r="C20" s="20" t="s">
        <v>1</v>
      </c>
      <c r="D20" s="22">
        <v>43619</v>
      </c>
      <c r="E20" s="23">
        <v>4000</v>
      </c>
      <c r="F20" s="24"/>
      <c r="G20" s="24"/>
      <c r="H20" s="23">
        <f t="shared" si="0"/>
        <v>4000</v>
      </c>
    </row>
    <row r="21" spans="1:8" x14ac:dyDescent="0.25">
      <c r="A21" s="8"/>
      <c r="B21" s="16"/>
      <c r="C21" s="8"/>
      <c r="D21" s="16" t="s">
        <v>23</v>
      </c>
      <c r="E21" s="13">
        <f>SUM(E5:E20)</f>
        <v>32024.1</v>
      </c>
      <c r="F21" s="13">
        <f>SUM(F5:F20)</f>
        <v>4069.92</v>
      </c>
      <c r="G21" s="13"/>
      <c r="H21" s="17">
        <f>SUM(H5:H20)</f>
        <v>22478.6</v>
      </c>
    </row>
    <row r="22" spans="1:8" x14ac:dyDescent="0.25">
      <c r="A22" s="3"/>
      <c r="B22" s="18"/>
    </row>
    <row r="23" spans="1:8" x14ac:dyDescent="0.25">
      <c r="B23" s="1" t="s">
        <v>24</v>
      </c>
      <c r="E23" s="1" t="s">
        <v>25</v>
      </c>
    </row>
    <row r="24" spans="1:8" x14ac:dyDescent="0.25">
      <c r="B24" s="1" t="s">
        <v>26</v>
      </c>
      <c r="E24" s="1" t="s">
        <v>27</v>
      </c>
    </row>
    <row r="27" spans="1:8" x14ac:dyDescent="0.25">
      <c r="F27" s="19"/>
      <c r="G27" s="19"/>
    </row>
  </sheetData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2" workbookViewId="0">
      <selection activeCell="A2" sqref="A1:XFD1048576"/>
    </sheetView>
  </sheetViews>
  <sheetFormatPr defaultColWidth="5.85546875" defaultRowHeight="15" x14ac:dyDescent="0.25"/>
  <cols>
    <col min="1" max="1" width="5.42578125" style="1" bestFit="1" customWidth="1"/>
    <col min="2" max="2" width="17.140625" style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5" bestFit="1" customWidth="1"/>
    <col min="7" max="7" width="11.140625" style="5" customWidth="1"/>
    <col min="8" max="8" width="11.7109375" style="1" bestFit="1" customWidth="1"/>
    <col min="9" max="9" width="10.28515625" style="1" bestFit="1" customWidth="1"/>
    <col min="10" max="10" width="11.5703125" style="1" bestFit="1" customWidth="1"/>
    <col min="11" max="16384" width="5.85546875" style="1"/>
  </cols>
  <sheetData>
    <row r="1" spans="1:9" x14ac:dyDescent="0.25">
      <c r="B1" s="2" t="s">
        <v>0</v>
      </c>
      <c r="C1" s="1" t="s">
        <v>1</v>
      </c>
      <c r="D1" s="3" t="s">
        <v>2</v>
      </c>
      <c r="E1" s="4">
        <v>43617</v>
      </c>
    </row>
    <row r="2" spans="1:9" x14ac:dyDescent="0.25">
      <c r="B2" s="2" t="s">
        <v>3</v>
      </c>
      <c r="C2" s="1" t="s">
        <v>4</v>
      </c>
      <c r="D2" s="3"/>
      <c r="E2" s="6" t="s">
        <v>73</v>
      </c>
    </row>
    <row r="3" spans="1:9" x14ac:dyDescent="0.25">
      <c r="E3" s="7"/>
    </row>
    <row r="4" spans="1:9" s="3" customForma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9" x14ac:dyDescent="0.25">
      <c r="A5" s="8">
        <v>1</v>
      </c>
      <c r="B5" s="10" t="s">
        <v>13</v>
      </c>
      <c r="C5" s="11" t="s">
        <v>14</v>
      </c>
      <c r="D5" s="12">
        <v>43524</v>
      </c>
      <c r="E5" s="9">
        <v>481.65000000000009</v>
      </c>
      <c r="F5" s="13"/>
      <c r="G5" s="13"/>
      <c r="H5" s="9">
        <f>E5-F5-G5</f>
        <v>481.65000000000009</v>
      </c>
    </row>
    <row r="6" spans="1:9" x14ac:dyDescent="0.25">
      <c r="A6" s="8">
        <v>2</v>
      </c>
      <c r="B6" s="10" t="s">
        <v>13</v>
      </c>
      <c r="C6" s="11" t="s">
        <v>14</v>
      </c>
      <c r="D6" s="12">
        <v>43542</v>
      </c>
      <c r="E6" s="9">
        <v>2089.6</v>
      </c>
      <c r="F6" s="13"/>
      <c r="G6" s="13"/>
      <c r="H6" s="9">
        <f t="shared" ref="H6:H18" si="0">E6-F6-G6</f>
        <v>2089.6</v>
      </c>
    </row>
    <row r="7" spans="1:9" x14ac:dyDescent="0.25">
      <c r="A7" s="8">
        <v>3</v>
      </c>
      <c r="B7" s="14" t="s">
        <v>18</v>
      </c>
      <c r="C7" s="8" t="s">
        <v>14</v>
      </c>
      <c r="D7" s="15">
        <v>43612</v>
      </c>
      <c r="E7" s="9">
        <v>3524.8</v>
      </c>
      <c r="F7" s="13"/>
      <c r="G7" s="13"/>
      <c r="H7" s="9">
        <f t="shared" si="0"/>
        <v>3524.8</v>
      </c>
    </row>
    <row r="8" spans="1:9" x14ac:dyDescent="0.25">
      <c r="A8" s="8">
        <v>4</v>
      </c>
      <c r="B8" s="14" t="s">
        <v>18</v>
      </c>
      <c r="C8" s="8" t="s">
        <v>14</v>
      </c>
      <c r="D8" s="15">
        <v>43619</v>
      </c>
      <c r="E8" s="9">
        <v>6000</v>
      </c>
      <c r="F8" s="13"/>
      <c r="G8" s="13"/>
      <c r="H8" s="9">
        <f t="shared" si="0"/>
        <v>6000</v>
      </c>
    </row>
    <row r="9" spans="1:9" x14ac:dyDescent="0.25">
      <c r="A9" s="20"/>
      <c r="B9" s="21" t="s">
        <v>18</v>
      </c>
      <c r="C9" s="20" t="s">
        <v>14</v>
      </c>
      <c r="D9" s="22">
        <v>43626</v>
      </c>
      <c r="E9" s="23">
        <v>6000</v>
      </c>
      <c r="F9" s="24"/>
      <c r="G9" s="24"/>
      <c r="H9" s="9">
        <f t="shared" si="0"/>
        <v>6000</v>
      </c>
    </row>
    <row r="10" spans="1:9" x14ac:dyDescent="0.25">
      <c r="A10" s="8">
        <v>5</v>
      </c>
      <c r="B10" s="14" t="s">
        <v>16</v>
      </c>
      <c r="C10" s="8" t="s">
        <v>14</v>
      </c>
      <c r="D10" s="15">
        <v>43608</v>
      </c>
      <c r="E10" s="9">
        <v>1000</v>
      </c>
      <c r="F10" s="13">
        <v>500</v>
      </c>
      <c r="G10" s="13"/>
      <c r="H10" s="9">
        <f t="shared" si="0"/>
        <v>500</v>
      </c>
    </row>
    <row r="11" spans="1:9" x14ac:dyDescent="0.25">
      <c r="A11" s="8">
        <v>6</v>
      </c>
      <c r="B11" s="14" t="s">
        <v>16</v>
      </c>
      <c r="C11" s="8" t="s">
        <v>14</v>
      </c>
      <c r="D11" s="15">
        <v>43615</v>
      </c>
      <c r="E11" s="9">
        <v>882.55</v>
      </c>
      <c r="F11" s="13"/>
      <c r="G11" s="13"/>
      <c r="H11" s="9">
        <f t="shared" si="0"/>
        <v>882.55</v>
      </c>
    </row>
    <row r="12" spans="1:9" x14ac:dyDescent="0.25">
      <c r="A12" s="8">
        <v>7</v>
      </c>
      <c r="B12" s="14" t="s">
        <v>16</v>
      </c>
      <c r="C12" s="8" t="s">
        <v>14</v>
      </c>
      <c r="D12" s="15">
        <v>43622</v>
      </c>
      <c r="E12" s="9">
        <v>1000</v>
      </c>
      <c r="F12" s="13"/>
      <c r="G12" s="13"/>
      <c r="H12" s="9">
        <f t="shared" si="0"/>
        <v>1000</v>
      </c>
    </row>
    <row r="13" spans="1:9" x14ac:dyDescent="0.25">
      <c r="A13" s="20"/>
      <c r="B13" s="21" t="s">
        <v>16</v>
      </c>
      <c r="C13" s="20" t="s">
        <v>14</v>
      </c>
      <c r="D13" s="22">
        <v>43626</v>
      </c>
      <c r="E13" s="23">
        <v>1000</v>
      </c>
      <c r="F13" s="24"/>
      <c r="G13" s="24"/>
      <c r="H13" s="23">
        <f t="shared" si="0"/>
        <v>1000</v>
      </c>
    </row>
    <row r="14" spans="1:9" x14ac:dyDescent="0.25">
      <c r="A14" s="8">
        <v>8</v>
      </c>
      <c r="B14" s="14" t="s">
        <v>58</v>
      </c>
      <c r="C14" s="8" t="s">
        <v>14</v>
      </c>
      <c r="D14" s="15">
        <v>43598</v>
      </c>
      <c r="E14" s="9">
        <v>1500</v>
      </c>
      <c r="F14" s="13"/>
      <c r="G14" s="13">
        <v>1500</v>
      </c>
      <c r="H14" s="9">
        <f t="shared" si="0"/>
        <v>0</v>
      </c>
      <c r="I14" s="1" t="s">
        <v>75</v>
      </c>
    </row>
    <row r="15" spans="1:9" x14ac:dyDescent="0.25">
      <c r="A15" s="8">
        <v>9</v>
      </c>
      <c r="B15" s="14" t="s">
        <v>45</v>
      </c>
      <c r="C15" s="8" t="s">
        <v>1</v>
      </c>
      <c r="D15" s="15">
        <v>43621</v>
      </c>
      <c r="E15" s="9">
        <v>2000</v>
      </c>
      <c r="F15" s="13"/>
      <c r="G15" s="13"/>
      <c r="H15" s="9">
        <f t="shared" si="0"/>
        <v>2000</v>
      </c>
    </row>
    <row r="16" spans="1:9" x14ac:dyDescent="0.25">
      <c r="A16" s="8">
        <v>10</v>
      </c>
      <c r="B16" s="14" t="s">
        <v>68</v>
      </c>
      <c r="C16" s="8" t="s">
        <v>1</v>
      </c>
      <c r="D16" s="15">
        <v>43619</v>
      </c>
      <c r="E16" s="9">
        <v>4000</v>
      </c>
      <c r="F16" s="13">
        <v>2000</v>
      </c>
      <c r="G16" s="13"/>
      <c r="H16" s="9">
        <f t="shared" si="0"/>
        <v>2000</v>
      </c>
    </row>
    <row r="17" spans="1:8" x14ac:dyDescent="0.25">
      <c r="A17" s="20"/>
      <c r="B17" s="21" t="s">
        <v>50</v>
      </c>
      <c r="C17" s="20" t="s">
        <v>1</v>
      </c>
      <c r="D17" s="22">
        <v>43626</v>
      </c>
      <c r="E17" s="23">
        <v>800</v>
      </c>
      <c r="F17" s="24"/>
      <c r="G17" s="24"/>
      <c r="H17" s="23">
        <f t="shared" si="0"/>
        <v>800</v>
      </c>
    </row>
    <row r="18" spans="1:8" x14ac:dyDescent="0.25">
      <c r="A18" s="20"/>
      <c r="B18" s="21" t="s">
        <v>74</v>
      </c>
      <c r="C18" s="20" t="s">
        <v>1</v>
      </c>
      <c r="D18" s="22">
        <v>43626</v>
      </c>
      <c r="E18" s="23">
        <v>1942</v>
      </c>
      <c r="F18" s="24"/>
      <c r="G18" s="24"/>
      <c r="H18" s="23">
        <f t="shared" si="0"/>
        <v>1942</v>
      </c>
    </row>
    <row r="19" spans="1:8" x14ac:dyDescent="0.25">
      <c r="A19" s="8"/>
      <c r="B19" s="16"/>
      <c r="C19" s="8"/>
      <c r="D19" s="16" t="s">
        <v>23</v>
      </c>
      <c r="E19" s="13">
        <f>SUM(E5:E18)</f>
        <v>32220.6</v>
      </c>
      <c r="F19" s="13">
        <f>SUM(F5:F18)</f>
        <v>2500</v>
      </c>
      <c r="G19" s="13"/>
      <c r="H19" s="17">
        <f>SUM(H5:H18)</f>
        <v>28220.6</v>
      </c>
    </row>
    <row r="20" spans="1:8" x14ac:dyDescent="0.25">
      <c r="A20" s="3"/>
      <c r="B20" s="18"/>
    </row>
    <row r="21" spans="1:8" x14ac:dyDescent="0.25">
      <c r="B21" s="1" t="s">
        <v>24</v>
      </c>
      <c r="E21" s="1" t="s">
        <v>25</v>
      </c>
    </row>
    <row r="22" spans="1:8" x14ac:dyDescent="0.25">
      <c r="B22" s="1" t="s">
        <v>26</v>
      </c>
      <c r="E22" s="1" t="s">
        <v>27</v>
      </c>
    </row>
    <row r="25" spans="1:8" x14ac:dyDescent="0.25">
      <c r="F25" s="19"/>
      <c r="G25" s="19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7.140625" style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5" bestFit="1" customWidth="1"/>
    <col min="7" max="7" width="11.140625" style="5" customWidth="1"/>
    <col min="8" max="8" width="12.140625" style="1" bestFit="1" customWidth="1"/>
    <col min="9" max="9" width="10.28515625" style="1" bestFit="1" customWidth="1"/>
    <col min="10" max="10" width="11.5703125" style="1" bestFit="1" customWidth="1"/>
    <col min="11" max="16384" width="5.85546875" style="1"/>
  </cols>
  <sheetData>
    <row r="1" spans="1:10" x14ac:dyDescent="0.25">
      <c r="B1" s="2" t="s">
        <v>0</v>
      </c>
      <c r="C1" s="1" t="s">
        <v>1</v>
      </c>
      <c r="D1" s="3" t="s">
        <v>2</v>
      </c>
      <c r="E1" s="4">
        <v>43624</v>
      </c>
    </row>
    <row r="2" spans="1:10" x14ac:dyDescent="0.25">
      <c r="B2" s="2" t="s">
        <v>3</v>
      </c>
      <c r="C2" s="1" t="s">
        <v>4</v>
      </c>
      <c r="D2" s="3"/>
      <c r="E2" s="6" t="s">
        <v>76</v>
      </c>
    </row>
    <row r="3" spans="1:10" x14ac:dyDescent="0.25">
      <c r="E3" s="7"/>
    </row>
    <row r="4" spans="1:10" s="3" customForma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10" x14ac:dyDescent="0.25">
      <c r="A5" s="8">
        <v>1</v>
      </c>
      <c r="B5" s="10" t="s">
        <v>13</v>
      </c>
      <c r="C5" s="11" t="s">
        <v>14</v>
      </c>
      <c r="D5" s="12">
        <v>43524</v>
      </c>
      <c r="E5" s="9">
        <v>481.65000000000009</v>
      </c>
      <c r="F5" s="13">
        <v>481.65</v>
      </c>
      <c r="G5" s="13"/>
      <c r="H5" s="9">
        <f>E5-F5-G5</f>
        <v>1.1368683772161603E-13</v>
      </c>
    </row>
    <row r="6" spans="1:10" x14ac:dyDescent="0.25">
      <c r="A6" s="8">
        <v>2</v>
      </c>
      <c r="B6" s="10" t="s">
        <v>13</v>
      </c>
      <c r="C6" s="11" t="s">
        <v>14</v>
      </c>
      <c r="D6" s="12">
        <v>43542</v>
      </c>
      <c r="E6" s="9">
        <v>2089.6</v>
      </c>
      <c r="F6" s="13"/>
      <c r="G6" s="13"/>
      <c r="H6" s="9">
        <f t="shared" ref="H6:H21" si="0">E6-F6-G6</f>
        <v>2089.6</v>
      </c>
    </row>
    <row r="7" spans="1:10" x14ac:dyDescent="0.25">
      <c r="A7" s="8">
        <v>3</v>
      </c>
      <c r="B7" s="14" t="s">
        <v>18</v>
      </c>
      <c r="C7" s="8" t="s">
        <v>14</v>
      </c>
      <c r="D7" s="15">
        <v>43612</v>
      </c>
      <c r="E7" s="9">
        <v>3524.8</v>
      </c>
      <c r="F7" s="13"/>
      <c r="G7" s="9">
        <v>3524.8</v>
      </c>
      <c r="H7" s="9">
        <f t="shared" si="0"/>
        <v>0</v>
      </c>
    </row>
    <row r="8" spans="1:10" x14ac:dyDescent="0.25">
      <c r="A8" s="8">
        <v>4</v>
      </c>
      <c r="B8" s="14" t="s">
        <v>18</v>
      </c>
      <c r="C8" s="8" t="s">
        <v>14</v>
      </c>
      <c r="D8" s="15">
        <v>43619</v>
      </c>
      <c r="E8" s="9">
        <v>6000</v>
      </c>
      <c r="F8" s="13"/>
      <c r="G8" s="9">
        <v>6000</v>
      </c>
      <c r="H8" s="9">
        <f t="shared" si="0"/>
        <v>0</v>
      </c>
      <c r="J8" s="1" t="s">
        <v>77</v>
      </c>
    </row>
    <row r="9" spans="1:10" x14ac:dyDescent="0.25">
      <c r="A9" s="8">
        <v>5</v>
      </c>
      <c r="B9" s="14" t="s">
        <v>18</v>
      </c>
      <c r="C9" s="8" t="s">
        <v>14</v>
      </c>
      <c r="D9" s="15">
        <v>43626</v>
      </c>
      <c r="E9" s="9">
        <v>6000</v>
      </c>
      <c r="F9" s="13"/>
      <c r="G9" s="13">
        <f>475-260</f>
        <v>215</v>
      </c>
      <c r="H9" s="9">
        <f t="shared" si="0"/>
        <v>5785</v>
      </c>
    </row>
    <row r="10" spans="1:10" x14ac:dyDescent="0.25">
      <c r="A10" s="20"/>
      <c r="B10" s="21" t="s">
        <v>18</v>
      </c>
      <c r="C10" s="20" t="s">
        <v>14</v>
      </c>
      <c r="D10" s="22">
        <v>43633</v>
      </c>
      <c r="E10" s="23">
        <v>6000</v>
      </c>
      <c r="F10" s="24"/>
      <c r="G10" s="24"/>
      <c r="H10" s="23">
        <f t="shared" si="0"/>
        <v>6000</v>
      </c>
    </row>
    <row r="11" spans="1:10" x14ac:dyDescent="0.25">
      <c r="A11" s="8">
        <v>6</v>
      </c>
      <c r="B11" s="14" t="s">
        <v>16</v>
      </c>
      <c r="C11" s="8" t="s">
        <v>14</v>
      </c>
      <c r="D11" s="15">
        <v>43608</v>
      </c>
      <c r="E11" s="9">
        <v>500</v>
      </c>
      <c r="F11" s="13">
        <v>500</v>
      </c>
      <c r="G11" s="13"/>
      <c r="H11" s="9">
        <f t="shared" si="0"/>
        <v>0</v>
      </c>
    </row>
    <row r="12" spans="1:10" x14ac:dyDescent="0.25">
      <c r="A12" s="8">
        <v>7</v>
      </c>
      <c r="B12" s="14" t="s">
        <v>16</v>
      </c>
      <c r="C12" s="8" t="s">
        <v>14</v>
      </c>
      <c r="D12" s="15">
        <v>43615</v>
      </c>
      <c r="E12" s="9">
        <v>882.55</v>
      </c>
      <c r="F12" s="13"/>
      <c r="G12" s="13"/>
      <c r="H12" s="9">
        <f t="shared" si="0"/>
        <v>882.55</v>
      </c>
    </row>
    <row r="13" spans="1:10" x14ac:dyDescent="0.25">
      <c r="A13" s="8">
        <v>8</v>
      </c>
      <c r="B13" s="14" t="s">
        <v>16</v>
      </c>
      <c r="C13" s="8" t="s">
        <v>14</v>
      </c>
      <c r="D13" s="15">
        <v>43622</v>
      </c>
      <c r="E13" s="9">
        <v>1000</v>
      </c>
      <c r="F13" s="13"/>
      <c r="G13" s="13"/>
      <c r="H13" s="9">
        <f t="shared" si="0"/>
        <v>1000</v>
      </c>
    </row>
    <row r="14" spans="1:10" x14ac:dyDescent="0.25">
      <c r="A14" s="8">
        <v>9</v>
      </c>
      <c r="B14" s="14" t="s">
        <v>16</v>
      </c>
      <c r="C14" s="8" t="s">
        <v>14</v>
      </c>
      <c r="D14" s="15">
        <v>43626</v>
      </c>
      <c r="E14" s="9">
        <v>1000</v>
      </c>
      <c r="F14" s="13"/>
      <c r="G14" s="13"/>
      <c r="H14" s="9">
        <f t="shared" si="0"/>
        <v>1000</v>
      </c>
    </row>
    <row r="15" spans="1:10" x14ac:dyDescent="0.25">
      <c r="A15" s="8">
        <v>10</v>
      </c>
      <c r="B15" s="14" t="s">
        <v>45</v>
      </c>
      <c r="C15" s="8" t="s">
        <v>1</v>
      </c>
      <c r="D15" s="15">
        <v>43621</v>
      </c>
      <c r="E15" s="9">
        <v>2000</v>
      </c>
      <c r="F15" s="13">
        <v>2000</v>
      </c>
      <c r="G15" s="13"/>
      <c r="H15" s="9">
        <f t="shared" si="0"/>
        <v>0</v>
      </c>
    </row>
    <row r="16" spans="1:10" x14ac:dyDescent="0.25">
      <c r="A16" s="20"/>
      <c r="B16" s="21" t="s">
        <v>45</v>
      </c>
      <c r="C16" s="20" t="s">
        <v>1</v>
      </c>
      <c r="D16" s="22">
        <v>43635</v>
      </c>
      <c r="E16" s="23">
        <v>3000</v>
      </c>
      <c r="F16" s="24"/>
      <c r="G16" s="24"/>
      <c r="H16" s="23">
        <f t="shared" si="0"/>
        <v>3000</v>
      </c>
    </row>
    <row r="17" spans="1:8" x14ac:dyDescent="0.25">
      <c r="A17" s="8">
        <v>11</v>
      </c>
      <c r="B17" s="14" t="s">
        <v>68</v>
      </c>
      <c r="C17" s="8" t="s">
        <v>1</v>
      </c>
      <c r="D17" s="15">
        <v>43619</v>
      </c>
      <c r="E17" s="9">
        <v>2000</v>
      </c>
      <c r="F17" s="13">
        <v>2000</v>
      </c>
      <c r="G17" s="13"/>
      <c r="H17" s="9">
        <f t="shared" si="0"/>
        <v>0</v>
      </c>
    </row>
    <row r="18" spans="1:8" x14ac:dyDescent="0.25">
      <c r="A18" s="20"/>
      <c r="B18" s="21" t="s">
        <v>68</v>
      </c>
      <c r="C18" s="20" t="s">
        <v>1</v>
      </c>
      <c r="D18" s="22">
        <v>43633</v>
      </c>
      <c r="E18" s="23">
        <v>2652</v>
      </c>
      <c r="F18" s="24"/>
      <c r="G18" s="24"/>
      <c r="H18" s="23">
        <f t="shared" si="0"/>
        <v>2652</v>
      </c>
    </row>
    <row r="19" spans="1:8" x14ac:dyDescent="0.25">
      <c r="A19" s="8">
        <v>12</v>
      </c>
      <c r="B19" s="14" t="s">
        <v>50</v>
      </c>
      <c r="C19" s="8" t="s">
        <v>1</v>
      </c>
      <c r="D19" s="15">
        <v>43626</v>
      </c>
      <c r="E19" s="9">
        <v>800</v>
      </c>
      <c r="F19" s="13">
        <v>400</v>
      </c>
      <c r="G19" s="13"/>
      <c r="H19" s="9">
        <f t="shared" si="0"/>
        <v>400</v>
      </c>
    </row>
    <row r="20" spans="1:8" x14ac:dyDescent="0.25">
      <c r="A20" s="8">
        <v>13</v>
      </c>
      <c r="B20" s="14" t="s">
        <v>74</v>
      </c>
      <c r="C20" s="8" t="s">
        <v>1</v>
      </c>
      <c r="D20" s="15">
        <v>43626</v>
      </c>
      <c r="E20" s="9">
        <v>1942</v>
      </c>
      <c r="F20" s="13"/>
      <c r="G20" s="13"/>
      <c r="H20" s="9">
        <f t="shared" si="0"/>
        <v>1942</v>
      </c>
    </row>
    <row r="21" spans="1:8" x14ac:dyDescent="0.25">
      <c r="A21" s="20"/>
      <c r="B21" s="21" t="s">
        <v>19</v>
      </c>
      <c r="C21" s="20" t="s">
        <v>1</v>
      </c>
      <c r="D21" s="22">
        <v>43636</v>
      </c>
      <c r="E21" s="23">
        <v>2197.4</v>
      </c>
      <c r="F21" s="24"/>
      <c r="G21" s="24"/>
      <c r="H21" s="23">
        <f t="shared" si="0"/>
        <v>2197.4</v>
      </c>
    </row>
    <row r="22" spans="1:8" x14ac:dyDescent="0.25">
      <c r="A22" s="8"/>
      <c r="B22" s="16"/>
      <c r="C22" s="8"/>
      <c r="D22" s="16" t="s">
        <v>23</v>
      </c>
      <c r="E22" s="13">
        <f>SUM(E5:E21)</f>
        <v>42070</v>
      </c>
      <c r="F22" s="13">
        <f>SUM(F5:F21)</f>
        <v>5381.65</v>
      </c>
      <c r="G22" s="13"/>
      <c r="H22" s="17">
        <f>SUM(H5:H21)</f>
        <v>26948.550000000003</v>
      </c>
    </row>
    <row r="23" spans="1:8" x14ac:dyDescent="0.25">
      <c r="A23" s="3"/>
      <c r="B23" s="18"/>
    </row>
    <row r="24" spans="1:8" x14ac:dyDescent="0.25">
      <c r="B24" s="1" t="s">
        <v>24</v>
      </c>
      <c r="E24" s="1" t="s">
        <v>25</v>
      </c>
    </row>
    <row r="25" spans="1:8" x14ac:dyDescent="0.25">
      <c r="B25" s="1" t="s">
        <v>26</v>
      </c>
      <c r="E25" s="1" t="s">
        <v>27</v>
      </c>
    </row>
    <row r="28" spans="1:8" x14ac:dyDescent="0.25">
      <c r="F28" s="19"/>
      <c r="G28" s="19"/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7.140625" style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5" bestFit="1" customWidth="1"/>
    <col min="7" max="7" width="11.140625" style="5" customWidth="1"/>
    <col min="8" max="8" width="12.140625" style="1" bestFit="1" customWidth="1"/>
    <col min="9" max="9" width="10.28515625" style="1" bestFit="1" customWidth="1"/>
    <col min="10" max="10" width="11.5703125" style="1" bestFit="1" customWidth="1"/>
    <col min="11" max="16384" width="5.85546875" style="1"/>
  </cols>
  <sheetData>
    <row r="1" spans="1:8" x14ac:dyDescent="0.25">
      <c r="B1" s="2" t="s">
        <v>0</v>
      </c>
      <c r="C1" s="1" t="s">
        <v>1</v>
      </c>
      <c r="D1" s="3" t="s">
        <v>2</v>
      </c>
      <c r="E1" s="4">
        <v>43631</v>
      </c>
    </row>
    <row r="2" spans="1:8" x14ac:dyDescent="0.25">
      <c r="B2" s="2" t="s">
        <v>3</v>
      </c>
      <c r="C2" s="1" t="s">
        <v>4</v>
      </c>
      <c r="D2" s="3"/>
      <c r="E2" s="6" t="s">
        <v>78</v>
      </c>
    </row>
    <row r="3" spans="1:8" x14ac:dyDescent="0.25">
      <c r="E3" s="7"/>
    </row>
    <row r="4" spans="1:8" s="3" customForma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8" x14ac:dyDescent="0.25">
      <c r="A5" s="8">
        <v>1</v>
      </c>
      <c r="B5" s="10" t="s">
        <v>13</v>
      </c>
      <c r="C5" s="11" t="s">
        <v>14</v>
      </c>
      <c r="D5" s="12">
        <v>43542</v>
      </c>
      <c r="E5" s="9">
        <v>2089.6</v>
      </c>
      <c r="F5" s="13">
        <v>500</v>
      </c>
      <c r="G5" s="13"/>
      <c r="H5" s="9">
        <f>E5-F5-G5</f>
        <v>1589.6</v>
      </c>
    </row>
    <row r="6" spans="1:8" x14ac:dyDescent="0.25">
      <c r="A6" s="8">
        <v>2</v>
      </c>
      <c r="B6" s="14" t="s">
        <v>18</v>
      </c>
      <c r="C6" s="8" t="s">
        <v>14</v>
      </c>
      <c r="D6" s="15">
        <v>43626</v>
      </c>
      <c r="E6" s="9">
        <v>5785</v>
      </c>
      <c r="F6" s="13"/>
      <c r="G6" s="13"/>
      <c r="H6" s="9">
        <f t="shared" ref="H6:H17" si="0">E6-F6-G6</f>
        <v>5785</v>
      </c>
    </row>
    <row r="7" spans="1:8" x14ac:dyDescent="0.25">
      <c r="A7" s="8">
        <v>3</v>
      </c>
      <c r="B7" s="14" t="s">
        <v>18</v>
      </c>
      <c r="C7" s="8" t="s">
        <v>14</v>
      </c>
      <c r="D7" s="15">
        <v>43633</v>
      </c>
      <c r="E7" s="9">
        <v>6000</v>
      </c>
      <c r="F7" s="13"/>
      <c r="G7" s="13"/>
      <c r="H7" s="9">
        <f t="shared" si="0"/>
        <v>6000</v>
      </c>
    </row>
    <row r="8" spans="1:8" x14ac:dyDescent="0.25">
      <c r="A8" s="20"/>
      <c r="B8" s="21" t="s">
        <v>18</v>
      </c>
      <c r="C8" s="20" t="s">
        <v>14</v>
      </c>
      <c r="D8" s="22">
        <v>43640</v>
      </c>
      <c r="E8" s="23">
        <v>6000</v>
      </c>
      <c r="F8" s="24"/>
      <c r="G8" s="24"/>
      <c r="H8" s="23">
        <f t="shared" si="0"/>
        <v>6000</v>
      </c>
    </row>
    <row r="9" spans="1:8" x14ac:dyDescent="0.25">
      <c r="A9" s="8">
        <v>4</v>
      </c>
      <c r="B9" s="14" t="s">
        <v>16</v>
      </c>
      <c r="C9" s="8" t="s">
        <v>14</v>
      </c>
      <c r="D9" s="15">
        <v>43615</v>
      </c>
      <c r="E9" s="9">
        <v>882.55</v>
      </c>
      <c r="F9" s="13">
        <v>500</v>
      </c>
      <c r="G9" s="13"/>
      <c r="H9" s="9">
        <f t="shared" si="0"/>
        <v>382.54999999999995</v>
      </c>
    </row>
    <row r="10" spans="1:8" x14ac:dyDescent="0.25">
      <c r="A10" s="8">
        <v>5</v>
      </c>
      <c r="B10" s="14" t="s">
        <v>16</v>
      </c>
      <c r="C10" s="8" t="s">
        <v>14</v>
      </c>
      <c r="D10" s="15">
        <v>43622</v>
      </c>
      <c r="E10" s="9">
        <v>1000</v>
      </c>
      <c r="F10" s="13"/>
      <c r="G10" s="13"/>
      <c r="H10" s="9">
        <f t="shared" si="0"/>
        <v>1000</v>
      </c>
    </row>
    <row r="11" spans="1:8" x14ac:dyDescent="0.25">
      <c r="A11" s="8">
        <v>6</v>
      </c>
      <c r="B11" s="14" t="s">
        <v>16</v>
      </c>
      <c r="C11" s="8" t="s">
        <v>14</v>
      </c>
      <c r="D11" s="15">
        <v>43626</v>
      </c>
      <c r="E11" s="9">
        <v>1000</v>
      </c>
      <c r="F11" s="13"/>
      <c r="G11" s="13"/>
      <c r="H11" s="9">
        <f t="shared" si="0"/>
        <v>1000</v>
      </c>
    </row>
    <row r="12" spans="1:8" x14ac:dyDescent="0.25">
      <c r="A12" s="20"/>
      <c r="B12" s="21" t="s">
        <v>16</v>
      </c>
      <c r="C12" s="20" t="s">
        <v>14</v>
      </c>
      <c r="D12" s="22">
        <v>43640</v>
      </c>
      <c r="E12" s="23">
        <v>1216</v>
      </c>
      <c r="F12" s="24"/>
      <c r="G12" s="24"/>
      <c r="H12" s="23">
        <f t="shared" si="0"/>
        <v>1216</v>
      </c>
    </row>
    <row r="13" spans="1:8" x14ac:dyDescent="0.25">
      <c r="A13" s="8">
        <v>7</v>
      </c>
      <c r="B13" s="14" t="s">
        <v>45</v>
      </c>
      <c r="C13" s="8" t="s">
        <v>1</v>
      </c>
      <c r="D13" s="15">
        <v>43635</v>
      </c>
      <c r="E13" s="9">
        <v>3000</v>
      </c>
      <c r="F13" s="13">
        <v>1500</v>
      </c>
      <c r="G13" s="13"/>
      <c r="H13" s="9">
        <f t="shared" si="0"/>
        <v>1500</v>
      </c>
    </row>
    <row r="14" spans="1:8" x14ac:dyDescent="0.25">
      <c r="A14" s="8">
        <v>8</v>
      </c>
      <c r="B14" s="14" t="s">
        <v>68</v>
      </c>
      <c r="C14" s="8" t="s">
        <v>1</v>
      </c>
      <c r="D14" s="15">
        <v>43633</v>
      </c>
      <c r="E14" s="9">
        <v>2652</v>
      </c>
      <c r="F14" s="13">
        <v>1652</v>
      </c>
      <c r="G14" s="13"/>
      <c r="H14" s="9">
        <f t="shared" si="0"/>
        <v>1000</v>
      </c>
    </row>
    <row r="15" spans="1:8" x14ac:dyDescent="0.25">
      <c r="A15" s="8">
        <v>9</v>
      </c>
      <c r="B15" s="14" t="s">
        <v>50</v>
      </c>
      <c r="C15" s="8" t="s">
        <v>1</v>
      </c>
      <c r="D15" s="15">
        <v>43626</v>
      </c>
      <c r="E15" s="9">
        <v>400</v>
      </c>
      <c r="F15" s="13">
        <v>400</v>
      </c>
      <c r="G15" s="13"/>
      <c r="H15" s="9">
        <f t="shared" si="0"/>
        <v>0</v>
      </c>
    </row>
    <row r="16" spans="1:8" x14ac:dyDescent="0.25">
      <c r="A16" s="8">
        <v>10</v>
      </c>
      <c r="B16" s="14" t="s">
        <v>74</v>
      </c>
      <c r="C16" s="8" t="s">
        <v>1</v>
      </c>
      <c r="D16" s="15">
        <v>43626</v>
      </c>
      <c r="E16" s="9">
        <v>1942</v>
      </c>
      <c r="F16" s="13"/>
      <c r="G16" s="13"/>
      <c r="H16" s="9">
        <f t="shared" si="0"/>
        <v>1942</v>
      </c>
    </row>
    <row r="17" spans="1:8" x14ac:dyDescent="0.25">
      <c r="A17" s="8">
        <v>11</v>
      </c>
      <c r="B17" s="14" t="s">
        <v>19</v>
      </c>
      <c r="C17" s="8" t="s">
        <v>1</v>
      </c>
      <c r="D17" s="15">
        <v>43636</v>
      </c>
      <c r="E17" s="9">
        <v>2197.4</v>
      </c>
      <c r="F17" s="13"/>
      <c r="G17" s="13"/>
      <c r="H17" s="9">
        <f t="shared" si="0"/>
        <v>2197.4</v>
      </c>
    </row>
    <row r="18" spans="1:8" x14ac:dyDescent="0.25">
      <c r="A18" s="8"/>
      <c r="B18" s="16"/>
      <c r="C18" s="8"/>
      <c r="D18" s="16" t="s">
        <v>23</v>
      </c>
      <c r="E18" s="13">
        <f>SUM(E5:E17)</f>
        <v>34164.549999999996</v>
      </c>
      <c r="F18" s="13">
        <f>SUM(F5:F17)</f>
        <v>4552</v>
      </c>
      <c r="G18" s="13"/>
      <c r="H18" s="17">
        <f>SUM(H5:H17)</f>
        <v>29612.55</v>
      </c>
    </row>
    <row r="19" spans="1:8" x14ac:dyDescent="0.25">
      <c r="A19" s="3"/>
      <c r="B19" s="18"/>
    </row>
    <row r="20" spans="1:8" x14ac:dyDescent="0.25">
      <c r="B20" s="1" t="s">
        <v>24</v>
      </c>
      <c r="E20" s="1" t="s">
        <v>25</v>
      </c>
    </row>
    <row r="21" spans="1:8" x14ac:dyDescent="0.25">
      <c r="B21" s="1" t="s">
        <v>26</v>
      </c>
      <c r="E21" s="1" t="s">
        <v>27</v>
      </c>
    </row>
    <row r="24" spans="1:8" x14ac:dyDescent="0.25">
      <c r="F24" s="19"/>
      <c r="G24" s="19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L10" sqref="L10"/>
    </sheetView>
  </sheetViews>
  <sheetFormatPr defaultColWidth="5.85546875" defaultRowHeight="15" x14ac:dyDescent="0.25"/>
  <cols>
    <col min="1" max="1" width="5.42578125" style="1" bestFit="1" customWidth="1"/>
    <col min="2" max="2" width="17.140625" style="1" customWidth="1"/>
    <col min="3" max="3" width="12.5703125" style="1" customWidth="1"/>
    <col min="4" max="4" width="12" style="1" bestFit="1" customWidth="1"/>
    <col min="5" max="5" width="14" style="1" bestFit="1" customWidth="1"/>
    <col min="6" max="7" width="11.140625" style="5" bestFit="1" customWidth="1"/>
    <col min="8" max="8" width="12.140625" style="1" bestFit="1" customWidth="1"/>
    <col min="9" max="9" width="10.28515625" style="1" bestFit="1" customWidth="1"/>
    <col min="10" max="10" width="11.5703125" style="1" bestFit="1" customWidth="1"/>
    <col min="11" max="16384" width="5.85546875" style="1"/>
  </cols>
  <sheetData>
    <row r="1" spans="1:9" x14ac:dyDescent="0.25">
      <c r="B1" s="2" t="s">
        <v>0</v>
      </c>
      <c r="C1" s="1" t="s">
        <v>1</v>
      </c>
      <c r="D1" s="3" t="s">
        <v>2</v>
      </c>
      <c r="E1" s="4">
        <v>43631</v>
      </c>
    </row>
    <row r="2" spans="1:9" x14ac:dyDescent="0.25">
      <c r="B2" s="2" t="s">
        <v>3</v>
      </c>
      <c r="C2" s="1" t="s">
        <v>4</v>
      </c>
      <c r="D2" s="3"/>
      <c r="E2" s="6" t="s">
        <v>78</v>
      </c>
    </row>
    <row r="3" spans="1:9" x14ac:dyDescent="0.25">
      <c r="E3" s="7"/>
    </row>
    <row r="4" spans="1:9" s="3" customFormat="1" ht="14.25" customHeigh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9" s="3" customFormat="1" ht="14.25" customHeight="1" x14ac:dyDescent="0.25">
      <c r="A5" s="8">
        <v>1</v>
      </c>
      <c r="B5" s="8" t="s">
        <v>27</v>
      </c>
      <c r="C5" s="8" t="s">
        <v>79</v>
      </c>
      <c r="D5" s="8"/>
      <c r="E5" s="9">
        <v>1047</v>
      </c>
      <c r="F5" s="9">
        <v>1047</v>
      </c>
      <c r="G5" s="9"/>
      <c r="H5" s="9">
        <f>E5-F5-G5</f>
        <v>0</v>
      </c>
    </row>
    <row r="6" spans="1:9" x14ac:dyDescent="0.25">
      <c r="A6" s="8">
        <v>2</v>
      </c>
      <c r="B6" s="10" t="s">
        <v>13</v>
      </c>
      <c r="C6" s="11" t="s">
        <v>14</v>
      </c>
      <c r="D6" s="12">
        <v>43542</v>
      </c>
      <c r="E6" s="9">
        <v>1589.6</v>
      </c>
      <c r="F6" s="13">
        <v>500</v>
      </c>
      <c r="G6" s="13"/>
      <c r="H6" s="9">
        <f t="shared" ref="H6:H19" si="0">E6-F6-G6</f>
        <v>1089.5999999999999</v>
      </c>
    </row>
    <row r="7" spans="1:9" x14ac:dyDescent="0.25">
      <c r="A7" s="8">
        <v>3</v>
      </c>
      <c r="B7" s="14" t="s">
        <v>18</v>
      </c>
      <c r="C7" s="8" t="s">
        <v>14</v>
      </c>
      <c r="D7" s="15">
        <v>43626</v>
      </c>
      <c r="E7" s="9">
        <v>5785</v>
      </c>
      <c r="F7" s="13"/>
      <c r="G7" s="13">
        <v>5785</v>
      </c>
      <c r="H7" s="9">
        <f t="shared" si="0"/>
        <v>0</v>
      </c>
    </row>
    <row r="8" spans="1:9" x14ac:dyDescent="0.25">
      <c r="A8" s="8">
        <v>4</v>
      </c>
      <c r="B8" s="14" t="s">
        <v>18</v>
      </c>
      <c r="C8" s="8" t="s">
        <v>14</v>
      </c>
      <c r="D8" s="15">
        <v>43633</v>
      </c>
      <c r="E8" s="9">
        <v>6000</v>
      </c>
      <c r="F8" s="13"/>
      <c r="G8" s="13">
        <f>2215-208</f>
        <v>2007</v>
      </c>
      <c r="H8" s="9">
        <f t="shared" si="0"/>
        <v>3993</v>
      </c>
      <c r="I8" s="1" t="s">
        <v>80</v>
      </c>
    </row>
    <row r="9" spans="1:9" x14ac:dyDescent="0.25">
      <c r="A9" s="8">
        <v>5</v>
      </c>
      <c r="B9" s="14" t="s">
        <v>18</v>
      </c>
      <c r="C9" s="8" t="s">
        <v>14</v>
      </c>
      <c r="D9" s="15">
        <v>43640</v>
      </c>
      <c r="E9" s="9">
        <v>6000</v>
      </c>
      <c r="F9" s="13"/>
      <c r="G9" s="13"/>
      <c r="H9" s="9">
        <f t="shared" si="0"/>
        <v>6000</v>
      </c>
    </row>
    <row r="10" spans="1:9" x14ac:dyDescent="0.25">
      <c r="A10" s="20"/>
      <c r="B10" s="21" t="s">
        <v>18</v>
      </c>
      <c r="C10" s="20" t="s">
        <v>14</v>
      </c>
      <c r="D10" s="22">
        <v>43647</v>
      </c>
      <c r="E10" s="23">
        <v>6000</v>
      </c>
      <c r="F10" s="24"/>
      <c r="G10" s="24"/>
      <c r="H10" s="23">
        <f t="shared" si="0"/>
        <v>6000</v>
      </c>
    </row>
    <row r="11" spans="1:9" x14ac:dyDescent="0.25">
      <c r="A11" s="8">
        <v>6</v>
      </c>
      <c r="B11" s="14" t="s">
        <v>16</v>
      </c>
      <c r="C11" s="8" t="s">
        <v>14</v>
      </c>
      <c r="D11" s="15">
        <v>43615</v>
      </c>
      <c r="E11" s="9">
        <v>382.54999999999995</v>
      </c>
      <c r="F11" s="13">
        <v>382.55</v>
      </c>
      <c r="G11" s="13"/>
      <c r="H11" s="9">
        <f t="shared" si="0"/>
        <v>-5.6843418860808015E-14</v>
      </c>
    </row>
    <row r="12" spans="1:9" x14ac:dyDescent="0.25">
      <c r="A12" s="8">
        <v>7</v>
      </c>
      <c r="B12" s="14" t="s">
        <v>16</v>
      </c>
      <c r="C12" s="8" t="s">
        <v>14</v>
      </c>
      <c r="D12" s="15">
        <v>43622</v>
      </c>
      <c r="E12" s="9">
        <v>1000</v>
      </c>
      <c r="F12" s="13">
        <v>300</v>
      </c>
      <c r="G12" s="13"/>
      <c r="H12" s="9">
        <f t="shared" si="0"/>
        <v>700</v>
      </c>
    </row>
    <row r="13" spans="1:9" x14ac:dyDescent="0.25">
      <c r="A13" s="8">
        <v>8</v>
      </c>
      <c r="B13" s="14" t="s">
        <v>16</v>
      </c>
      <c r="C13" s="8" t="s">
        <v>14</v>
      </c>
      <c r="D13" s="15">
        <v>43626</v>
      </c>
      <c r="E13" s="9">
        <v>1000</v>
      </c>
      <c r="F13" s="13"/>
      <c r="G13" s="13"/>
      <c r="H13" s="9">
        <f t="shared" si="0"/>
        <v>1000</v>
      </c>
    </row>
    <row r="14" spans="1:9" x14ac:dyDescent="0.25">
      <c r="A14" s="8">
        <v>9</v>
      </c>
      <c r="B14" s="14" t="s">
        <v>16</v>
      </c>
      <c r="C14" s="8" t="s">
        <v>14</v>
      </c>
      <c r="D14" s="15">
        <v>43640</v>
      </c>
      <c r="E14" s="9">
        <v>1216</v>
      </c>
      <c r="F14" s="13"/>
      <c r="G14" s="13"/>
      <c r="H14" s="9">
        <f t="shared" si="0"/>
        <v>1216</v>
      </c>
    </row>
    <row r="15" spans="1:9" x14ac:dyDescent="0.25">
      <c r="A15" s="8">
        <v>10</v>
      </c>
      <c r="B15" s="14" t="s">
        <v>45</v>
      </c>
      <c r="C15" s="8" t="s">
        <v>1</v>
      </c>
      <c r="D15" s="15">
        <v>43635</v>
      </c>
      <c r="E15" s="9">
        <v>1500</v>
      </c>
      <c r="F15" s="13">
        <v>1500</v>
      </c>
      <c r="G15" s="13"/>
      <c r="H15" s="9">
        <f t="shared" si="0"/>
        <v>0</v>
      </c>
    </row>
    <row r="16" spans="1:9" x14ac:dyDescent="0.25">
      <c r="A16" s="20"/>
      <c r="B16" s="21" t="s">
        <v>45</v>
      </c>
      <c r="C16" s="20" t="s">
        <v>1</v>
      </c>
      <c r="D16" s="22">
        <v>43649</v>
      </c>
      <c r="E16" s="23">
        <v>3000</v>
      </c>
      <c r="F16" s="24"/>
      <c r="G16" s="24"/>
      <c r="H16" s="23">
        <f t="shared" si="0"/>
        <v>3000</v>
      </c>
    </row>
    <row r="17" spans="1:8" x14ac:dyDescent="0.25">
      <c r="A17" s="8">
        <v>11</v>
      </c>
      <c r="B17" s="14" t="s">
        <v>68</v>
      </c>
      <c r="C17" s="8" t="s">
        <v>1</v>
      </c>
      <c r="D17" s="15">
        <v>43633</v>
      </c>
      <c r="E17" s="9">
        <v>1000</v>
      </c>
      <c r="F17" s="13">
        <v>1000</v>
      </c>
      <c r="G17" s="13"/>
      <c r="H17" s="9">
        <f t="shared" si="0"/>
        <v>0</v>
      </c>
    </row>
    <row r="18" spans="1:8" x14ac:dyDescent="0.25">
      <c r="A18" s="8">
        <v>12</v>
      </c>
      <c r="B18" s="14" t="s">
        <v>74</v>
      </c>
      <c r="C18" s="8" t="s">
        <v>1</v>
      </c>
      <c r="D18" s="15">
        <v>43626</v>
      </c>
      <c r="E18" s="9">
        <v>1942</v>
      </c>
      <c r="F18" s="13">
        <v>942</v>
      </c>
      <c r="G18" s="13"/>
      <c r="H18" s="9">
        <f t="shared" si="0"/>
        <v>1000</v>
      </c>
    </row>
    <row r="19" spans="1:8" x14ac:dyDescent="0.25">
      <c r="A19" s="8">
        <v>13</v>
      </c>
      <c r="B19" s="14" t="s">
        <v>19</v>
      </c>
      <c r="C19" s="8" t="s">
        <v>1</v>
      </c>
      <c r="D19" s="15">
        <v>43636</v>
      </c>
      <c r="E19" s="9">
        <v>2197.4</v>
      </c>
      <c r="F19" s="13">
        <v>1000</v>
      </c>
      <c r="G19" s="13"/>
      <c r="H19" s="9">
        <f t="shared" si="0"/>
        <v>1197.4000000000001</v>
      </c>
    </row>
    <row r="20" spans="1:8" x14ac:dyDescent="0.25">
      <c r="A20" s="8"/>
      <c r="B20" s="16"/>
      <c r="C20" s="8"/>
      <c r="D20" s="16" t="s">
        <v>23</v>
      </c>
      <c r="E20" s="13">
        <f>SUM(E5:E19)</f>
        <v>39659.549999999996</v>
      </c>
      <c r="F20" s="13">
        <f>SUM(F5:F19)</f>
        <v>6671.55</v>
      </c>
      <c r="G20" s="13"/>
      <c r="H20" s="17">
        <f>SUM(H5:H19)</f>
        <v>25196</v>
      </c>
    </row>
    <row r="21" spans="1:8" x14ac:dyDescent="0.25">
      <c r="A21" s="3"/>
      <c r="B21" s="18"/>
    </row>
    <row r="22" spans="1:8" x14ac:dyDescent="0.25">
      <c r="B22" s="1" t="s">
        <v>24</v>
      </c>
      <c r="E22" s="1" t="s">
        <v>25</v>
      </c>
    </row>
    <row r="23" spans="1:8" x14ac:dyDescent="0.25">
      <c r="B23" s="1" t="s">
        <v>26</v>
      </c>
      <c r="E23" s="1" t="s">
        <v>27</v>
      </c>
    </row>
    <row r="26" spans="1:8" x14ac:dyDescent="0.25">
      <c r="F26" s="19"/>
      <c r="G26" s="19"/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7.140625" style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5" bestFit="1" customWidth="1"/>
    <col min="7" max="7" width="11.140625" style="5" customWidth="1"/>
    <col min="8" max="8" width="12.140625" style="1" bestFit="1" customWidth="1"/>
    <col min="9" max="9" width="10.28515625" style="1" bestFit="1" customWidth="1"/>
    <col min="10" max="10" width="11.5703125" style="1" bestFit="1" customWidth="1"/>
    <col min="11" max="16384" width="5.85546875" style="1"/>
  </cols>
  <sheetData>
    <row r="1" spans="1:8" x14ac:dyDescent="0.25">
      <c r="B1" s="2" t="s">
        <v>0</v>
      </c>
      <c r="C1" s="1" t="s">
        <v>1</v>
      </c>
      <c r="D1" s="3" t="s">
        <v>2</v>
      </c>
      <c r="E1" s="4">
        <v>43645</v>
      </c>
    </row>
    <row r="2" spans="1:8" x14ac:dyDescent="0.25">
      <c r="B2" s="2" t="s">
        <v>3</v>
      </c>
      <c r="C2" s="1" t="s">
        <v>4</v>
      </c>
      <c r="D2" s="3"/>
      <c r="E2" s="6" t="s">
        <v>81</v>
      </c>
    </row>
    <row r="3" spans="1:8" x14ac:dyDescent="0.25">
      <c r="E3" s="7"/>
    </row>
    <row r="4" spans="1:8" s="3" customFormat="1" ht="14.25" customHeigh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8" x14ac:dyDescent="0.25">
      <c r="A5" s="8">
        <v>1</v>
      </c>
      <c r="B5" s="10" t="s">
        <v>13</v>
      </c>
      <c r="C5" s="11" t="s">
        <v>14</v>
      </c>
      <c r="D5" s="12">
        <v>43542</v>
      </c>
      <c r="E5" s="9">
        <v>1089.5999999999999</v>
      </c>
      <c r="F5" s="13"/>
      <c r="G5" s="13"/>
      <c r="H5" s="9">
        <f>E5-F5-G5</f>
        <v>1089.5999999999999</v>
      </c>
    </row>
    <row r="6" spans="1:8" x14ac:dyDescent="0.25">
      <c r="A6" s="8">
        <v>2</v>
      </c>
      <c r="B6" s="14" t="s">
        <v>18</v>
      </c>
      <c r="C6" s="8" t="s">
        <v>14</v>
      </c>
      <c r="D6" s="15">
        <v>43633</v>
      </c>
      <c r="E6" s="9">
        <v>3993</v>
      </c>
      <c r="F6" s="13"/>
      <c r="G6" s="13"/>
      <c r="H6" s="9">
        <f t="shared" ref="H6:H16" si="0">E6-F6-G6</f>
        <v>3993</v>
      </c>
    </row>
    <row r="7" spans="1:8" x14ac:dyDescent="0.25">
      <c r="A7" s="8">
        <v>3</v>
      </c>
      <c r="B7" s="14" t="s">
        <v>18</v>
      </c>
      <c r="C7" s="8" t="s">
        <v>14</v>
      </c>
      <c r="D7" s="15">
        <v>43640</v>
      </c>
      <c r="E7" s="9">
        <v>6000</v>
      </c>
      <c r="F7" s="13"/>
      <c r="G7" s="13"/>
      <c r="H7" s="9">
        <f t="shared" si="0"/>
        <v>6000</v>
      </c>
    </row>
    <row r="8" spans="1:8" x14ac:dyDescent="0.25">
      <c r="A8" s="8">
        <v>4</v>
      </c>
      <c r="B8" s="14" t="s">
        <v>18</v>
      </c>
      <c r="C8" s="8" t="s">
        <v>14</v>
      </c>
      <c r="D8" s="15">
        <v>43647</v>
      </c>
      <c r="E8" s="9">
        <v>6000</v>
      </c>
      <c r="F8" s="13"/>
      <c r="G8" s="13"/>
      <c r="H8" s="9">
        <f t="shared" si="0"/>
        <v>6000</v>
      </c>
    </row>
    <row r="9" spans="1:8" x14ac:dyDescent="0.25">
      <c r="A9" s="20"/>
      <c r="B9" s="21" t="s">
        <v>18</v>
      </c>
      <c r="C9" s="20" t="s">
        <v>14</v>
      </c>
      <c r="D9" s="22">
        <v>43654</v>
      </c>
      <c r="E9" s="23">
        <v>6000</v>
      </c>
      <c r="F9" s="24"/>
      <c r="G9" s="24"/>
      <c r="H9" s="23">
        <f t="shared" si="0"/>
        <v>6000</v>
      </c>
    </row>
    <row r="10" spans="1:8" x14ac:dyDescent="0.25">
      <c r="A10" s="8">
        <v>5</v>
      </c>
      <c r="B10" s="14" t="s">
        <v>16</v>
      </c>
      <c r="C10" s="8" t="s">
        <v>14</v>
      </c>
      <c r="D10" s="15">
        <v>43622</v>
      </c>
      <c r="E10" s="9">
        <v>700</v>
      </c>
      <c r="F10" s="13">
        <v>700</v>
      </c>
      <c r="G10" s="13"/>
      <c r="H10" s="9">
        <f t="shared" si="0"/>
        <v>0</v>
      </c>
    </row>
    <row r="11" spans="1:8" x14ac:dyDescent="0.25">
      <c r="A11" s="8">
        <v>6</v>
      </c>
      <c r="B11" s="14" t="s">
        <v>16</v>
      </c>
      <c r="C11" s="8" t="s">
        <v>14</v>
      </c>
      <c r="D11" s="15">
        <v>43626</v>
      </c>
      <c r="E11" s="9">
        <v>1000</v>
      </c>
      <c r="F11" s="13"/>
      <c r="G11" s="13"/>
      <c r="H11" s="9">
        <f t="shared" si="0"/>
        <v>1000</v>
      </c>
    </row>
    <row r="12" spans="1:8" x14ac:dyDescent="0.25">
      <c r="A12" s="8">
        <v>7</v>
      </c>
      <c r="B12" s="14" t="s">
        <v>16</v>
      </c>
      <c r="C12" s="8" t="s">
        <v>14</v>
      </c>
      <c r="D12" s="15">
        <v>43640</v>
      </c>
      <c r="E12" s="9">
        <v>1216</v>
      </c>
      <c r="F12" s="13"/>
      <c r="G12" s="13"/>
      <c r="H12" s="9">
        <f t="shared" si="0"/>
        <v>1216</v>
      </c>
    </row>
    <row r="13" spans="1:8" x14ac:dyDescent="0.25">
      <c r="A13" s="20"/>
      <c r="B13" s="21" t="s">
        <v>17</v>
      </c>
      <c r="C13" s="20" t="s">
        <v>14</v>
      </c>
      <c r="D13" s="22">
        <v>43647</v>
      </c>
      <c r="E13" s="23">
        <v>4000</v>
      </c>
      <c r="F13" s="24">
        <v>2000</v>
      </c>
      <c r="G13" s="24"/>
      <c r="H13" s="23">
        <f t="shared" si="0"/>
        <v>2000</v>
      </c>
    </row>
    <row r="14" spans="1:8" x14ac:dyDescent="0.25">
      <c r="A14" s="8">
        <v>8</v>
      </c>
      <c r="B14" s="14" t="s">
        <v>45</v>
      </c>
      <c r="C14" s="8" t="s">
        <v>1</v>
      </c>
      <c r="D14" s="15">
        <v>43649</v>
      </c>
      <c r="E14" s="9">
        <v>3000</v>
      </c>
      <c r="F14" s="13">
        <v>1500</v>
      </c>
      <c r="G14" s="13"/>
      <c r="H14" s="9">
        <f t="shared" si="0"/>
        <v>1500</v>
      </c>
    </row>
    <row r="15" spans="1:8" x14ac:dyDescent="0.25">
      <c r="A15" s="8">
        <v>9</v>
      </c>
      <c r="B15" s="14" t="s">
        <v>74</v>
      </c>
      <c r="C15" s="8" t="s">
        <v>1</v>
      </c>
      <c r="D15" s="15">
        <v>43626</v>
      </c>
      <c r="E15" s="9">
        <v>1000</v>
      </c>
      <c r="F15" s="13"/>
      <c r="G15" s="13"/>
      <c r="H15" s="9">
        <f t="shared" si="0"/>
        <v>1000</v>
      </c>
    </row>
    <row r="16" spans="1:8" x14ac:dyDescent="0.25">
      <c r="A16" s="8">
        <v>10</v>
      </c>
      <c r="B16" s="14" t="s">
        <v>19</v>
      </c>
      <c r="C16" s="8" t="s">
        <v>1</v>
      </c>
      <c r="D16" s="15">
        <v>43636</v>
      </c>
      <c r="E16" s="9">
        <v>1197.4000000000001</v>
      </c>
      <c r="F16" s="13"/>
      <c r="G16" s="13"/>
      <c r="H16" s="9">
        <f t="shared" si="0"/>
        <v>1197.4000000000001</v>
      </c>
    </row>
    <row r="17" spans="1:8" x14ac:dyDescent="0.25">
      <c r="A17" s="8"/>
      <c r="B17" s="16"/>
      <c r="C17" s="8"/>
      <c r="D17" s="16" t="s">
        <v>23</v>
      </c>
      <c r="E17" s="13">
        <f>SUM(E5:E16)</f>
        <v>35196</v>
      </c>
      <c r="F17" s="13">
        <f>SUM(F5:F16)</f>
        <v>4200</v>
      </c>
      <c r="G17" s="13"/>
      <c r="H17" s="17">
        <f>SUM(H5:H16)</f>
        <v>30996</v>
      </c>
    </row>
    <row r="18" spans="1:8" x14ac:dyDescent="0.25">
      <c r="A18" s="3"/>
      <c r="B18" s="18"/>
    </row>
    <row r="19" spans="1:8" x14ac:dyDescent="0.25">
      <c r="B19" s="1" t="s">
        <v>24</v>
      </c>
      <c r="E19" s="1" t="s">
        <v>25</v>
      </c>
    </row>
    <row r="20" spans="1:8" x14ac:dyDescent="0.25">
      <c r="B20" s="1" t="s">
        <v>26</v>
      </c>
      <c r="E20" s="1" t="s">
        <v>27</v>
      </c>
    </row>
    <row r="23" spans="1:8" x14ac:dyDescent="0.25">
      <c r="F23" s="19"/>
      <c r="G23" s="19"/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7.140625" style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5" bestFit="1" customWidth="1"/>
    <col min="7" max="7" width="11.140625" style="5" customWidth="1"/>
    <col min="8" max="8" width="12.140625" style="1" bestFit="1" customWidth="1"/>
    <col min="9" max="9" width="10.28515625" style="1" bestFit="1" customWidth="1"/>
    <col min="10" max="10" width="11.5703125" style="1" bestFit="1" customWidth="1"/>
    <col min="11" max="16384" width="5.85546875" style="1"/>
  </cols>
  <sheetData>
    <row r="1" spans="1:9" x14ac:dyDescent="0.25">
      <c r="B1" s="2" t="s">
        <v>0</v>
      </c>
      <c r="C1" s="1" t="s">
        <v>1</v>
      </c>
      <c r="D1" s="3" t="s">
        <v>2</v>
      </c>
      <c r="E1" s="4">
        <v>43652</v>
      </c>
    </row>
    <row r="2" spans="1:9" x14ac:dyDescent="0.25">
      <c r="B2" s="2" t="s">
        <v>3</v>
      </c>
      <c r="C2" s="1" t="s">
        <v>4</v>
      </c>
      <c r="D2" s="3"/>
      <c r="E2" s="6" t="s">
        <v>82</v>
      </c>
    </row>
    <row r="3" spans="1:9" x14ac:dyDescent="0.25">
      <c r="E3" s="7"/>
    </row>
    <row r="4" spans="1:9" s="3" customFormat="1" ht="14.25" customHeigh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9" x14ac:dyDescent="0.25">
      <c r="A5" s="8">
        <v>1</v>
      </c>
      <c r="B5" s="10" t="s">
        <v>13</v>
      </c>
      <c r="C5" s="11" t="s">
        <v>14</v>
      </c>
      <c r="D5" s="12">
        <v>43542</v>
      </c>
      <c r="E5" s="9">
        <v>1089.5999999999999</v>
      </c>
      <c r="F5" s="13">
        <v>589.6</v>
      </c>
      <c r="G5" s="13"/>
      <c r="H5" s="9">
        <f>E5-F5-G5</f>
        <v>499.99999999999989</v>
      </c>
    </row>
    <row r="6" spans="1:9" x14ac:dyDescent="0.25">
      <c r="A6" s="8">
        <v>2</v>
      </c>
      <c r="B6" s="14" t="s">
        <v>18</v>
      </c>
      <c r="C6" s="8" t="s">
        <v>14</v>
      </c>
      <c r="D6" s="15">
        <v>43633</v>
      </c>
      <c r="E6" s="9">
        <v>3993</v>
      </c>
      <c r="F6" s="13"/>
      <c r="G6" s="13">
        <v>3993</v>
      </c>
      <c r="H6" s="9">
        <f t="shared" ref="H6:H17" si="0">E6-F6-G6</f>
        <v>0</v>
      </c>
      <c r="I6" s="1" t="s">
        <v>69</v>
      </c>
    </row>
    <row r="7" spans="1:9" x14ac:dyDescent="0.25">
      <c r="A7" s="8">
        <v>3</v>
      </c>
      <c r="B7" s="14" t="s">
        <v>18</v>
      </c>
      <c r="C7" s="8" t="s">
        <v>14</v>
      </c>
      <c r="D7" s="15">
        <v>43640</v>
      </c>
      <c r="E7" s="9">
        <v>6000</v>
      </c>
      <c r="F7" s="13"/>
      <c r="G7" s="13">
        <f>6000-260</f>
        <v>5740</v>
      </c>
      <c r="H7" s="9">
        <f t="shared" si="0"/>
        <v>260</v>
      </c>
    </row>
    <row r="8" spans="1:9" x14ac:dyDescent="0.25">
      <c r="A8" s="8">
        <v>4</v>
      </c>
      <c r="B8" s="14" t="s">
        <v>18</v>
      </c>
      <c r="C8" s="8" t="s">
        <v>14</v>
      </c>
      <c r="D8" s="15">
        <v>43647</v>
      </c>
      <c r="E8" s="9">
        <v>6000</v>
      </c>
      <c r="F8" s="13"/>
      <c r="G8" s="13"/>
      <c r="H8" s="9">
        <f t="shared" si="0"/>
        <v>6000</v>
      </c>
    </row>
    <row r="9" spans="1:9" x14ac:dyDescent="0.25">
      <c r="A9" s="8">
        <v>5</v>
      </c>
      <c r="B9" s="14" t="s">
        <v>18</v>
      </c>
      <c r="C9" s="8" t="s">
        <v>14</v>
      </c>
      <c r="D9" s="15">
        <v>43654</v>
      </c>
      <c r="E9" s="9">
        <v>6000</v>
      </c>
      <c r="F9" s="13"/>
      <c r="G9" s="13"/>
      <c r="H9" s="9">
        <f t="shared" si="0"/>
        <v>6000</v>
      </c>
    </row>
    <row r="10" spans="1:9" x14ac:dyDescent="0.25">
      <c r="A10" s="8">
        <v>6</v>
      </c>
      <c r="B10" s="14" t="s">
        <v>16</v>
      </c>
      <c r="C10" s="8" t="s">
        <v>14</v>
      </c>
      <c r="D10" s="15">
        <v>43626</v>
      </c>
      <c r="E10" s="9">
        <v>1000</v>
      </c>
      <c r="F10" s="13">
        <v>500</v>
      </c>
      <c r="G10" s="13"/>
      <c r="H10" s="9">
        <f t="shared" si="0"/>
        <v>500</v>
      </c>
    </row>
    <row r="11" spans="1:9" x14ac:dyDescent="0.25">
      <c r="A11" s="8">
        <v>7</v>
      </c>
      <c r="B11" s="14" t="s">
        <v>16</v>
      </c>
      <c r="C11" s="8" t="s">
        <v>14</v>
      </c>
      <c r="D11" s="15">
        <v>43640</v>
      </c>
      <c r="E11" s="9">
        <v>1216</v>
      </c>
      <c r="F11" s="13"/>
      <c r="G11" s="13"/>
      <c r="H11" s="9">
        <f t="shared" si="0"/>
        <v>1216</v>
      </c>
    </row>
    <row r="12" spans="1:9" x14ac:dyDescent="0.25">
      <c r="A12" s="8">
        <v>8</v>
      </c>
      <c r="B12" s="14" t="s">
        <v>17</v>
      </c>
      <c r="C12" s="8" t="s">
        <v>14</v>
      </c>
      <c r="D12" s="15">
        <v>43647</v>
      </c>
      <c r="E12" s="9">
        <v>2000</v>
      </c>
      <c r="F12" s="13">
        <v>2000</v>
      </c>
      <c r="G12" s="13"/>
      <c r="H12" s="9">
        <f t="shared" si="0"/>
        <v>0</v>
      </c>
    </row>
    <row r="13" spans="1:9" x14ac:dyDescent="0.25">
      <c r="A13" s="20"/>
      <c r="B13" s="21" t="s">
        <v>17</v>
      </c>
      <c r="C13" s="20" t="s">
        <v>14</v>
      </c>
      <c r="D13" s="22">
        <v>43661</v>
      </c>
      <c r="E13" s="23">
        <v>4000</v>
      </c>
      <c r="F13" s="24"/>
      <c r="G13" s="24"/>
      <c r="H13" s="23">
        <f t="shared" si="0"/>
        <v>4000</v>
      </c>
    </row>
    <row r="14" spans="1:9" x14ac:dyDescent="0.25">
      <c r="A14" s="8">
        <v>9</v>
      </c>
      <c r="B14" s="14" t="s">
        <v>45</v>
      </c>
      <c r="C14" s="8" t="s">
        <v>1</v>
      </c>
      <c r="D14" s="15">
        <v>43649</v>
      </c>
      <c r="E14" s="9">
        <v>1500</v>
      </c>
      <c r="F14" s="13">
        <v>1500</v>
      </c>
      <c r="G14" s="13"/>
      <c r="H14" s="9">
        <f t="shared" si="0"/>
        <v>0</v>
      </c>
    </row>
    <row r="15" spans="1:9" x14ac:dyDescent="0.25">
      <c r="A15" s="20"/>
      <c r="B15" s="21" t="s">
        <v>45</v>
      </c>
      <c r="C15" s="20" t="s">
        <v>1</v>
      </c>
      <c r="D15" s="22">
        <v>43663</v>
      </c>
      <c r="E15" s="23">
        <v>2672.84</v>
      </c>
      <c r="F15" s="24"/>
      <c r="G15" s="24"/>
      <c r="H15" s="23">
        <f t="shared" si="0"/>
        <v>2672.84</v>
      </c>
    </row>
    <row r="16" spans="1:9" x14ac:dyDescent="0.25">
      <c r="A16" s="8">
        <v>10</v>
      </c>
      <c r="B16" s="14" t="s">
        <v>74</v>
      </c>
      <c r="C16" s="8" t="s">
        <v>1</v>
      </c>
      <c r="D16" s="15">
        <v>43626</v>
      </c>
      <c r="E16" s="9">
        <v>1000</v>
      </c>
      <c r="F16" s="13">
        <v>400</v>
      </c>
      <c r="G16" s="13"/>
      <c r="H16" s="9">
        <f t="shared" si="0"/>
        <v>600</v>
      </c>
    </row>
    <row r="17" spans="1:8" x14ac:dyDescent="0.25">
      <c r="A17" s="8">
        <v>11</v>
      </c>
      <c r="B17" s="14" t="s">
        <v>19</v>
      </c>
      <c r="C17" s="8" t="s">
        <v>1</v>
      </c>
      <c r="D17" s="15">
        <v>43636</v>
      </c>
      <c r="E17" s="9">
        <v>1197.4000000000001</v>
      </c>
      <c r="F17" s="13">
        <v>1197.4000000000001</v>
      </c>
      <c r="G17" s="13"/>
      <c r="H17" s="9">
        <f t="shared" si="0"/>
        <v>0</v>
      </c>
    </row>
    <row r="18" spans="1:8" x14ac:dyDescent="0.25">
      <c r="A18" s="8"/>
      <c r="B18" s="16"/>
      <c r="C18" s="8"/>
      <c r="D18" s="16" t="s">
        <v>23</v>
      </c>
      <c r="E18" s="13">
        <f>SUM(E5:E17)</f>
        <v>37668.840000000004</v>
      </c>
      <c r="F18" s="13">
        <f>SUM(F5:F17)</f>
        <v>6187</v>
      </c>
      <c r="G18" s="13"/>
      <c r="H18" s="17">
        <f>SUM(H5:H17)</f>
        <v>21748.84</v>
      </c>
    </row>
    <row r="19" spans="1:8" x14ac:dyDescent="0.25">
      <c r="A19" s="3"/>
      <c r="B19" s="18"/>
    </row>
    <row r="20" spans="1:8" x14ac:dyDescent="0.25">
      <c r="B20" s="1" t="s">
        <v>24</v>
      </c>
      <c r="E20" s="1" t="s">
        <v>25</v>
      </c>
    </row>
    <row r="21" spans="1:8" x14ac:dyDescent="0.25">
      <c r="B21" s="1" t="s">
        <v>26</v>
      </c>
      <c r="E21" s="1" t="s">
        <v>27</v>
      </c>
    </row>
    <row r="24" spans="1:8" x14ac:dyDescent="0.25">
      <c r="F24" s="19"/>
      <c r="G24" s="19"/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7.140625" style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5" bestFit="1" customWidth="1"/>
    <col min="7" max="7" width="11.140625" style="5" customWidth="1"/>
    <col min="8" max="8" width="12.140625" style="1" bestFit="1" customWidth="1"/>
    <col min="9" max="9" width="10.28515625" style="1" bestFit="1" customWidth="1"/>
    <col min="10" max="10" width="11.5703125" style="1" bestFit="1" customWidth="1"/>
    <col min="11" max="16384" width="5.85546875" style="1"/>
  </cols>
  <sheetData>
    <row r="1" spans="1:9" x14ac:dyDescent="0.25">
      <c r="B1" s="2" t="s">
        <v>0</v>
      </c>
      <c r="C1" s="1" t="s">
        <v>1</v>
      </c>
      <c r="D1" s="3" t="s">
        <v>2</v>
      </c>
      <c r="E1" s="4">
        <v>43659</v>
      </c>
    </row>
    <row r="2" spans="1:9" x14ac:dyDescent="0.25">
      <c r="B2" s="2" t="s">
        <v>3</v>
      </c>
      <c r="C2" s="1" t="s">
        <v>4</v>
      </c>
      <c r="D2" s="3"/>
      <c r="E2" s="6" t="s">
        <v>83</v>
      </c>
    </row>
    <row r="3" spans="1:9" x14ac:dyDescent="0.25">
      <c r="E3" s="7"/>
    </row>
    <row r="4" spans="1:9" s="3" customFormat="1" ht="14.25" customHeigh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9" x14ac:dyDescent="0.25">
      <c r="A5" s="8">
        <v>1</v>
      </c>
      <c r="B5" s="10" t="s">
        <v>13</v>
      </c>
      <c r="C5" s="11" t="s">
        <v>14</v>
      </c>
      <c r="D5" s="12">
        <v>43542</v>
      </c>
      <c r="E5" s="9">
        <v>499.99999999999989</v>
      </c>
      <c r="F5" s="13">
        <v>500</v>
      </c>
      <c r="G5" s="13"/>
      <c r="H5" s="9">
        <f>E5-F5-G5</f>
        <v>-1.1368683772161603E-13</v>
      </c>
    </row>
    <row r="6" spans="1:9" x14ac:dyDescent="0.25">
      <c r="A6" s="8">
        <v>2</v>
      </c>
      <c r="B6" s="14" t="s">
        <v>18</v>
      </c>
      <c r="C6" s="8" t="s">
        <v>14</v>
      </c>
      <c r="D6" s="15">
        <v>43647</v>
      </c>
      <c r="E6" s="9">
        <v>6260</v>
      </c>
      <c r="F6" s="13"/>
      <c r="G6" s="13"/>
      <c r="H6" s="9">
        <f t="shared" ref="H6:H14" si="0">E6-F6-G6</f>
        <v>6260</v>
      </c>
    </row>
    <row r="7" spans="1:9" x14ac:dyDescent="0.25">
      <c r="A7" s="8">
        <v>3</v>
      </c>
      <c r="B7" s="14" t="s">
        <v>18</v>
      </c>
      <c r="C7" s="8" t="s">
        <v>14</v>
      </c>
      <c r="D7" s="15">
        <v>43654</v>
      </c>
      <c r="E7" s="9">
        <v>6000</v>
      </c>
      <c r="F7" s="13">
        <v>255</v>
      </c>
      <c r="G7" s="13">
        <v>5595</v>
      </c>
      <c r="H7" s="9">
        <f t="shared" si="0"/>
        <v>150</v>
      </c>
      <c r="I7" s="1" t="s">
        <v>84</v>
      </c>
    </row>
    <row r="8" spans="1:9" x14ac:dyDescent="0.25">
      <c r="A8" s="20"/>
      <c r="B8" s="21" t="s">
        <v>18</v>
      </c>
      <c r="C8" s="20" t="s">
        <v>14</v>
      </c>
      <c r="D8" s="22">
        <v>43668</v>
      </c>
      <c r="E8" s="23">
        <v>4000</v>
      </c>
      <c r="F8" s="24"/>
      <c r="G8" s="24"/>
      <c r="H8" s="9">
        <f t="shared" si="0"/>
        <v>4000</v>
      </c>
    </row>
    <row r="9" spans="1:9" x14ac:dyDescent="0.25">
      <c r="A9" s="8">
        <v>4</v>
      </c>
      <c r="B9" s="14" t="s">
        <v>16</v>
      </c>
      <c r="C9" s="8" t="s">
        <v>14</v>
      </c>
      <c r="D9" s="15">
        <v>43626</v>
      </c>
      <c r="E9" s="9">
        <v>500</v>
      </c>
      <c r="F9" s="13">
        <v>500</v>
      </c>
      <c r="G9" s="13"/>
      <c r="H9" s="9">
        <f t="shared" si="0"/>
        <v>0</v>
      </c>
    </row>
    <row r="10" spans="1:9" x14ac:dyDescent="0.25">
      <c r="A10" s="8">
        <v>5</v>
      </c>
      <c r="B10" s="14" t="s">
        <v>16</v>
      </c>
      <c r="C10" s="8" t="s">
        <v>14</v>
      </c>
      <c r="D10" s="15">
        <v>43640</v>
      </c>
      <c r="E10" s="9">
        <v>1216</v>
      </c>
      <c r="F10" s="13"/>
      <c r="G10" s="13"/>
      <c r="H10" s="9">
        <f t="shared" si="0"/>
        <v>1216</v>
      </c>
    </row>
    <row r="11" spans="1:9" x14ac:dyDescent="0.25">
      <c r="A11" s="8">
        <v>6</v>
      </c>
      <c r="B11" s="14" t="s">
        <v>17</v>
      </c>
      <c r="C11" s="8" t="s">
        <v>14</v>
      </c>
      <c r="D11" s="15">
        <v>43661</v>
      </c>
      <c r="E11" s="9">
        <v>4000</v>
      </c>
      <c r="F11" s="13">
        <v>2000</v>
      </c>
      <c r="G11" s="13"/>
      <c r="H11" s="9">
        <f t="shared" si="0"/>
        <v>2000</v>
      </c>
    </row>
    <row r="12" spans="1:9" x14ac:dyDescent="0.25">
      <c r="A12" s="20"/>
      <c r="B12" s="21" t="s">
        <v>15</v>
      </c>
      <c r="C12" s="20" t="s">
        <v>14</v>
      </c>
      <c r="D12" s="22">
        <v>43668</v>
      </c>
      <c r="E12" s="23">
        <v>3765</v>
      </c>
      <c r="F12" s="24"/>
      <c r="G12" s="24"/>
      <c r="H12" s="9">
        <f t="shared" si="0"/>
        <v>3765</v>
      </c>
    </row>
    <row r="13" spans="1:9" x14ac:dyDescent="0.25">
      <c r="A13" s="8">
        <v>7</v>
      </c>
      <c r="B13" s="14" t="s">
        <v>45</v>
      </c>
      <c r="C13" s="8" t="s">
        <v>1</v>
      </c>
      <c r="D13" s="15">
        <v>43663</v>
      </c>
      <c r="E13" s="9">
        <v>2672.84</v>
      </c>
      <c r="F13" s="13">
        <v>1200</v>
      </c>
      <c r="G13" s="13"/>
      <c r="H13" s="9">
        <f t="shared" si="0"/>
        <v>1472.8400000000001</v>
      </c>
    </row>
    <row r="14" spans="1:9" x14ac:dyDescent="0.25">
      <c r="A14" s="8">
        <v>8</v>
      </c>
      <c r="B14" s="14" t="s">
        <v>74</v>
      </c>
      <c r="C14" s="8" t="s">
        <v>1</v>
      </c>
      <c r="D14" s="15">
        <v>43626</v>
      </c>
      <c r="E14" s="9">
        <v>600</v>
      </c>
      <c r="F14" s="13">
        <v>200</v>
      </c>
      <c r="G14" s="13"/>
      <c r="H14" s="9">
        <f t="shared" si="0"/>
        <v>400</v>
      </c>
    </row>
    <row r="15" spans="1:9" x14ac:dyDescent="0.25">
      <c r="A15" s="8"/>
      <c r="B15" s="16"/>
      <c r="C15" s="8"/>
      <c r="D15" s="16" t="s">
        <v>23</v>
      </c>
      <c r="E15" s="13">
        <f>SUM(E5:E14)</f>
        <v>29513.84</v>
      </c>
      <c r="F15" s="13">
        <f>SUM(F5:F14)</f>
        <v>4655</v>
      </c>
      <c r="G15" s="13"/>
      <c r="H15" s="17">
        <f>SUM(H5:H14)</f>
        <v>19263.84</v>
      </c>
    </row>
    <row r="16" spans="1:9" x14ac:dyDescent="0.25">
      <c r="A16" s="3"/>
      <c r="B16" s="18"/>
    </row>
    <row r="17" spans="2:7" x14ac:dyDescent="0.25">
      <c r="B17" s="1" t="s">
        <v>24</v>
      </c>
      <c r="E17" s="1" t="s">
        <v>25</v>
      </c>
    </row>
    <row r="18" spans="2:7" x14ac:dyDescent="0.25">
      <c r="B18" s="1" t="s">
        <v>26</v>
      </c>
      <c r="E18" s="1" t="s">
        <v>27</v>
      </c>
    </row>
    <row r="21" spans="2:7" x14ac:dyDescent="0.25">
      <c r="F21" s="19"/>
      <c r="G21" s="19"/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7.140625" style="1" customWidth="1"/>
    <col min="3" max="3" width="12.5703125" style="1" customWidth="1"/>
    <col min="4" max="4" width="12" style="1" bestFit="1" customWidth="1"/>
    <col min="5" max="5" width="12.5703125" style="1" bestFit="1" customWidth="1"/>
    <col min="6" max="6" width="11.140625" style="5" bestFit="1" customWidth="1"/>
    <col min="7" max="7" width="11.140625" style="5" customWidth="1"/>
    <col min="8" max="8" width="12.140625" style="1" bestFit="1" customWidth="1"/>
    <col min="9" max="9" width="10.28515625" style="1" bestFit="1" customWidth="1"/>
    <col min="10" max="10" width="11.5703125" style="1" bestFit="1" customWidth="1"/>
    <col min="11" max="16384" width="5.85546875" style="1"/>
  </cols>
  <sheetData>
    <row r="1" spans="1:8" x14ac:dyDescent="0.25">
      <c r="B1" s="2" t="s">
        <v>0</v>
      </c>
      <c r="C1" s="1" t="s">
        <v>1</v>
      </c>
      <c r="D1" s="3" t="s">
        <v>2</v>
      </c>
      <c r="E1" s="4">
        <v>43666</v>
      </c>
    </row>
    <row r="2" spans="1:8" x14ac:dyDescent="0.25">
      <c r="B2" s="2" t="s">
        <v>3</v>
      </c>
      <c r="C2" s="1" t="s">
        <v>4</v>
      </c>
      <c r="D2" s="3"/>
      <c r="E2" s="6" t="s">
        <v>85</v>
      </c>
    </row>
    <row r="3" spans="1:8" x14ac:dyDescent="0.25">
      <c r="E3" s="7"/>
    </row>
    <row r="4" spans="1:8" s="3" customFormat="1" ht="14.25" customHeigh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8" x14ac:dyDescent="0.25">
      <c r="A5" s="8">
        <v>1</v>
      </c>
      <c r="B5" s="14" t="s">
        <v>18</v>
      </c>
      <c r="C5" s="8" t="s">
        <v>14</v>
      </c>
      <c r="D5" s="15">
        <v>43647</v>
      </c>
      <c r="E5" s="9">
        <v>6410</v>
      </c>
      <c r="F5" s="13"/>
      <c r="G5" s="13"/>
      <c r="H5" s="9">
        <f>E5-F5-G5</f>
        <v>6410</v>
      </c>
    </row>
    <row r="6" spans="1:8" x14ac:dyDescent="0.25">
      <c r="A6" s="8">
        <v>2</v>
      </c>
      <c r="B6" s="14" t="s">
        <v>18</v>
      </c>
      <c r="C6" s="8" t="s">
        <v>14</v>
      </c>
      <c r="D6" s="15">
        <v>43668</v>
      </c>
      <c r="E6" s="9">
        <v>4000</v>
      </c>
      <c r="F6" s="13"/>
      <c r="G6" s="13"/>
      <c r="H6" s="9">
        <f t="shared" ref="H6:H15" si="0">E6-F6-G6</f>
        <v>4000</v>
      </c>
    </row>
    <row r="7" spans="1:8" x14ac:dyDescent="0.25">
      <c r="A7" s="20"/>
      <c r="B7" s="21" t="s">
        <v>18</v>
      </c>
      <c r="C7" s="20" t="s">
        <v>14</v>
      </c>
      <c r="D7" s="22">
        <v>43675</v>
      </c>
      <c r="E7" s="23">
        <v>3465</v>
      </c>
      <c r="F7" s="24"/>
      <c r="G7" s="24"/>
      <c r="H7" s="23">
        <f t="shared" si="0"/>
        <v>3465</v>
      </c>
    </row>
    <row r="8" spans="1:8" x14ac:dyDescent="0.25">
      <c r="A8" s="8">
        <v>3</v>
      </c>
      <c r="B8" s="14" t="s">
        <v>16</v>
      </c>
      <c r="C8" s="8" t="s">
        <v>14</v>
      </c>
      <c r="D8" s="15">
        <v>43640</v>
      </c>
      <c r="E8" s="9">
        <v>1216</v>
      </c>
      <c r="F8" s="13">
        <v>500</v>
      </c>
      <c r="G8" s="13"/>
      <c r="H8" s="9">
        <f t="shared" si="0"/>
        <v>716</v>
      </c>
    </row>
    <row r="9" spans="1:8" x14ac:dyDescent="0.25">
      <c r="A9" s="20"/>
      <c r="B9" s="21" t="s">
        <v>16</v>
      </c>
      <c r="C9" s="20" t="s">
        <v>14</v>
      </c>
      <c r="D9" s="22">
        <v>43675</v>
      </c>
      <c r="E9" s="23">
        <v>1659.25</v>
      </c>
      <c r="F9" s="24"/>
      <c r="G9" s="24"/>
      <c r="H9" s="23">
        <f t="shared" si="0"/>
        <v>1659.25</v>
      </c>
    </row>
    <row r="10" spans="1:8" x14ac:dyDescent="0.25">
      <c r="A10" s="8">
        <v>4</v>
      </c>
      <c r="B10" s="14" t="s">
        <v>17</v>
      </c>
      <c r="C10" s="8" t="s">
        <v>14</v>
      </c>
      <c r="D10" s="15">
        <v>43661</v>
      </c>
      <c r="E10" s="9">
        <v>2000</v>
      </c>
      <c r="F10" s="13">
        <v>2000</v>
      </c>
      <c r="G10" s="13"/>
      <c r="H10" s="9">
        <f t="shared" si="0"/>
        <v>0</v>
      </c>
    </row>
    <row r="11" spans="1:8" x14ac:dyDescent="0.25">
      <c r="A11" s="8">
        <v>5</v>
      </c>
      <c r="B11" s="14" t="s">
        <v>15</v>
      </c>
      <c r="C11" s="8" t="s">
        <v>14</v>
      </c>
      <c r="D11" s="15">
        <v>43668</v>
      </c>
      <c r="E11" s="9">
        <v>3765</v>
      </c>
      <c r="F11" s="13"/>
      <c r="G11" s="13"/>
      <c r="H11" s="9">
        <f t="shared" si="0"/>
        <v>3765</v>
      </c>
    </row>
    <row r="12" spans="1:8" x14ac:dyDescent="0.25">
      <c r="A12" s="8">
        <v>6</v>
      </c>
      <c r="B12" s="14" t="s">
        <v>45</v>
      </c>
      <c r="C12" s="8" t="s">
        <v>1</v>
      </c>
      <c r="D12" s="15">
        <v>43663</v>
      </c>
      <c r="E12" s="9">
        <v>1472.8400000000001</v>
      </c>
      <c r="F12" s="13">
        <v>1472.84</v>
      </c>
      <c r="G12" s="13"/>
      <c r="H12" s="9">
        <f t="shared" si="0"/>
        <v>2.2737367544323206E-13</v>
      </c>
    </row>
    <row r="13" spans="1:8" x14ac:dyDescent="0.25">
      <c r="A13" s="20"/>
      <c r="B13" s="21" t="s">
        <v>45</v>
      </c>
      <c r="C13" s="20" t="s">
        <v>1</v>
      </c>
      <c r="D13" s="22">
        <v>43677</v>
      </c>
      <c r="E13" s="23">
        <v>2500</v>
      </c>
      <c r="F13" s="24"/>
      <c r="G13" s="24"/>
      <c r="H13" s="23">
        <f t="shared" si="0"/>
        <v>2500</v>
      </c>
    </row>
    <row r="14" spans="1:8" x14ac:dyDescent="0.25">
      <c r="A14" s="8">
        <v>7</v>
      </c>
      <c r="B14" s="14" t="s">
        <v>74</v>
      </c>
      <c r="C14" s="8" t="s">
        <v>1</v>
      </c>
      <c r="D14" s="15">
        <v>43626</v>
      </c>
      <c r="E14" s="9">
        <v>400</v>
      </c>
      <c r="F14" s="13">
        <v>400</v>
      </c>
      <c r="G14" s="13"/>
      <c r="H14" s="9">
        <f t="shared" si="0"/>
        <v>0</v>
      </c>
    </row>
    <row r="15" spans="1:8" x14ac:dyDescent="0.25">
      <c r="A15" s="20"/>
      <c r="B15" s="21" t="s">
        <v>50</v>
      </c>
      <c r="C15" s="20" t="s">
        <v>1</v>
      </c>
      <c r="D15" s="22">
        <v>43675</v>
      </c>
      <c r="E15" s="23">
        <v>2000</v>
      </c>
      <c r="F15" s="24"/>
      <c r="G15" s="24"/>
      <c r="H15" s="23">
        <f t="shared" si="0"/>
        <v>2000</v>
      </c>
    </row>
    <row r="16" spans="1:8" x14ac:dyDescent="0.25">
      <c r="A16" s="8"/>
      <c r="B16" s="16"/>
      <c r="C16" s="8"/>
      <c r="D16" s="16" t="s">
        <v>23</v>
      </c>
      <c r="E16" s="13">
        <f>SUM(E5:E15)</f>
        <v>28888.09</v>
      </c>
      <c r="F16" s="13">
        <f>SUM(F5:F15)</f>
        <v>4372.84</v>
      </c>
      <c r="G16" s="13"/>
      <c r="H16" s="17">
        <f>SUM(H5:H15)</f>
        <v>24515.25</v>
      </c>
    </row>
    <row r="17" spans="1:7" x14ac:dyDescent="0.25">
      <c r="A17" s="3"/>
      <c r="B17" s="18"/>
    </row>
    <row r="18" spans="1:7" x14ac:dyDescent="0.25">
      <c r="B18" s="1" t="s">
        <v>24</v>
      </c>
      <c r="E18" s="1" t="s">
        <v>25</v>
      </c>
    </row>
    <row r="19" spans="1:7" x14ac:dyDescent="0.25">
      <c r="B19" s="1" t="s">
        <v>26</v>
      </c>
      <c r="E19" s="1" t="s">
        <v>27</v>
      </c>
    </row>
    <row r="22" spans="1:7" x14ac:dyDescent="0.25">
      <c r="F22" s="19"/>
      <c r="G22" s="19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7.140625" style="1" customWidth="1"/>
    <col min="3" max="3" width="12.5703125" style="1" customWidth="1"/>
    <col min="4" max="4" width="12" style="1" bestFit="1" customWidth="1"/>
    <col min="5" max="5" width="12.5703125" style="1" bestFit="1" customWidth="1"/>
    <col min="6" max="7" width="11.140625" style="5" bestFit="1" customWidth="1"/>
    <col min="8" max="8" width="12.140625" style="1" bestFit="1" customWidth="1"/>
    <col min="9" max="9" width="10.28515625" style="1" bestFit="1" customWidth="1"/>
    <col min="10" max="10" width="11.5703125" style="1" bestFit="1" customWidth="1"/>
    <col min="11" max="16384" width="5.85546875" style="1"/>
  </cols>
  <sheetData>
    <row r="1" spans="1:8" x14ac:dyDescent="0.25">
      <c r="B1" s="2" t="s">
        <v>0</v>
      </c>
      <c r="C1" s="1" t="s">
        <v>1</v>
      </c>
      <c r="D1" s="3" t="s">
        <v>2</v>
      </c>
      <c r="E1" s="4">
        <v>43673</v>
      </c>
    </row>
    <row r="2" spans="1:8" x14ac:dyDescent="0.25">
      <c r="B2" s="2" t="s">
        <v>3</v>
      </c>
      <c r="C2" s="1" t="s">
        <v>4</v>
      </c>
      <c r="D2" s="3"/>
      <c r="E2" s="6" t="s">
        <v>86</v>
      </c>
    </row>
    <row r="3" spans="1:8" x14ac:dyDescent="0.25">
      <c r="E3" s="7"/>
    </row>
    <row r="4" spans="1:8" s="3" customFormat="1" ht="14.25" customHeigh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8" x14ac:dyDescent="0.25">
      <c r="A5" s="8">
        <v>1</v>
      </c>
      <c r="B5" s="14" t="s">
        <v>18</v>
      </c>
      <c r="C5" s="8" t="s">
        <v>14</v>
      </c>
      <c r="D5" s="15">
        <v>43647</v>
      </c>
      <c r="E5" s="9">
        <v>6410</v>
      </c>
      <c r="F5" s="13"/>
      <c r="G5" s="13">
        <v>6410</v>
      </c>
      <c r="H5" s="9">
        <f>E5-F5-G5</f>
        <v>0</v>
      </c>
    </row>
    <row r="6" spans="1:8" x14ac:dyDescent="0.25">
      <c r="A6" s="8">
        <v>2</v>
      </c>
      <c r="B6" s="14" t="s">
        <v>18</v>
      </c>
      <c r="C6" s="8" t="s">
        <v>14</v>
      </c>
      <c r="D6" s="15">
        <v>43668</v>
      </c>
      <c r="E6" s="9">
        <v>4000</v>
      </c>
      <c r="F6" s="13"/>
      <c r="G6" s="13">
        <v>3730</v>
      </c>
      <c r="H6" s="9">
        <f t="shared" ref="H6:H17" si="0">E6-F6-G6</f>
        <v>270</v>
      </c>
    </row>
    <row r="7" spans="1:8" x14ac:dyDescent="0.25">
      <c r="A7" s="8">
        <v>3</v>
      </c>
      <c r="B7" s="14" t="s">
        <v>18</v>
      </c>
      <c r="C7" s="8" t="s">
        <v>14</v>
      </c>
      <c r="D7" s="15">
        <v>43675</v>
      </c>
      <c r="E7" s="9">
        <v>3465</v>
      </c>
      <c r="F7" s="13"/>
      <c r="G7" s="13"/>
      <c r="H7" s="9">
        <f t="shared" si="0"/>
        <v>3465</v>
      </c>
    </row>
    <row r="8" spans="1:8" x14ac:dyDescent="0.25">
      <c r="A8" s="20"/>
      <c r="B8" s="21" t="s">
        <v>18</v>
      </c>
      <c r="C8" s="20" t="s">
        <v>14</v>
      </c>
      <c r="D8" s="22">
        <v>43682</v>
      </c>
      <c r="E8" s="23">
        <v>6000</v>
      </c>
      <c r="F8" s="24"/>
      <c r="G8" s="24"/>
      <c r="H8" s="23">
        <f t="shared" si="0"/>
        <v>6000</v>
      </c>
    </row>
    <row r="9" spans="1:8" x14ac:dyDescent="0.25">
      <c r="A9" s="8">
        <v>4</v>
      </c>
      <c r="B9" s="14" t="s">
        <v>16</v>
      </c>
      <c r="C9" s="8" t="s">
        <v>14</v>
      </c>
      <c r="D9" s="15">
        <v>43640</v>
      </c>
      <c r="E9" s="9">
        <v>716</v>
      </c>
      <c r="F9" s="13">
        <v>716</v>
      </c>
      <c r="G9" s="13"/>
      <c r="H9" s="9">
        <f t="shared" si="0"/>
        <v>0</v>
      </c>
    </row>
    <row r="10" spans="1:8" x14ac:dyDescent="0.25">
      <c r="A10" s="8">
        <v>5</v>
      </c>
      <c r="B10" s="14" t="s">
        <v>16</v>
      </c>
      <c r="C10" s="8" t="s">
        <v>14</v>
      </c>
      <c r="D10" s="15">
        <v>43675</v>
      </c>
      <c r="E10" s="9">
        <v>1659.25</v>
      </c>
      <c r="F10" s="13"/>
      <c r="G10" s="13"/>
      <c r="H10" s="9">
        <f t="shared" si="0"/>
        <v>1659.25</v>
      </c>
    </row>
    <row r="11" spans="1:8" x14ac:dyDescent="0.25">
      <c r="A11" s="8">
        <v>6</v>
      </c>
      <c r="B11" s="14" t="s">
        <v>15</v>
      </c>
      <c r="C11" s="8" t="s">
        <v>14</v>
      </c>
      <c r="D11" s="15">
        <v>43668</v>
      </c>
      <c r="E11" s="9">
        <v>3765</v>
      </c>
      <c r="F11" s="13">
        <v>1500</v>
      </c>
      <c r="G11" s="13"/>
      <c r="H11" s="9">
        <f t="shared" si="0"/>
        <v>2265</v>
      </c>
    </row>
    <row r="12" spans="1:8" x14ac:dyDescent="0.25">
      <c r="A12" s="20"/>
      <c r="B12" s="21" t="s">
        <v>15</v>
      </c>
      <c r="C12" s="20" t="s">
        <v>14</v>
      </c>
      <c r="D12" s="22">
        <v>43682</v>
      </c>
      <c r="E12" s="23">
        <v>3765</v>
      </c>
      <c r="F12" s="24"/>
      <c r="G12" s="24"/>
      <c r="H12" s="23">
        <f t="shared" si="0"/>
        <v>3765</v>
      </c>
    </row>
    <row r="13" spans="1:8" x14ac:dyDescent="0.25">
      <c r="A13" s="8">
        <v>7</v>
      </c>
      <c r="B13" s="14" t="s">
        <v>45</v>
      </c>
      <c r="C13" s="8" t="s">
        <v>1</v>
      </c>
      <c r="D13" s="15">
        <v>43677</v>
      </c>
      <c r="E13" s="9">
        <v>2500</v>
      </c>
      <c r="F13" s="13">
        <v>1250</v>
      </c>
      <c r="G13" s="13"/>
      <c r="H13" s="9">
        <f t="shared" si="0"/>
        <v>1250</v>
      </c>
    </row>
    <row r="14" spans="1:8" x14ac:dyDescent="0.25">
      <c r="A14" s="20"/>
      <c r="B14" s="21" t="s">
        <v>45</v>
      </c>
      <c r="C14" s="20" t="s">
        <v>1</v>
      </c>
      <c r="D14" s="22">
        <v>43684</v>
      </c>
      <c r="E14" s="23">
        <v>2500</v>
      </c>
      <c r="F14" s="24"/>
      <c r="G14" s="24"/>
      <c r="H14" s="23">
        <f t="shared" si="0"/>
        <v>2500</v>
      </c>
    </row>
    <row r="15" spans="1:8" x14ac:dyDescent="0.25">
      <c r="A15" s="8">
        <v>8</v>
      </c>
      <c r="B15" s="14" t="s">
        <v>50</v>
      </c>
      <c r="C15" s="8" t="s">
        <v>1</v>
      </c>
      <c r="D15" s="15">
        <v>43675</v>
      </c>
      <c r="E15" s="9">
        <v>2000</v>
      </c>
      <c r="F15" s="13">
        <v>500</v>
      </c>
      <c r="G15" s="13"/>
      <c r="H15" s="9">
        <f t="shared" si="0"/>
        <v>1500</v>
      </c>
    </row>
    <row r="16" spans="1:8" x14ac:dyDescent="0.25">
      <c r="A16" s="8">
        <v>9</v>
      </c>
      <c r="B16" s="14" t="s">
        <v>87</v>
      </c>
      <c r="C16" s="8" t="s">
        <v>14</v>
      </c>
      <c r="D16" s="15">
        <v>43737</v>
      </c>
      <c r="E16" s="9">
        <v>15397</v>
      </c>
      <c r="F16" s="13"/>
      <c r="G16" s="13"/>
      <c r="H16" s="9">
        <f t="shared" si="0"/>
        <v>15397</v>
      </c>
    </row>
    <row r="17" spans="1:8" x14ac:dyDescent="0.25">
      <c r="A17" s="20"/>
      <c r="B17" s="21" t="s">
        <v>68</v>
      </c>
      <c r="C17" s="20"/>
      <c r="D17" s="22">
        <v>43682</v>
      </c>
      <c r="E17" s="23">
        <v>2263.71</v>
      </c>
      <c r="F17" s="24"/>
      <c r="G17" s="24"/>
      <c r="H17" s="23">
        <f t="shared" si="0"/>
        <v>2263.71</v>
      </c>
    </row>
    <row r="18" spans="1:8" x14ac:dyDescent="0.25">
      <c r="A18" s="8"/>
      <c r="B18" s="16"/>
      <c r="C18" s="8"/>
      <c r="D18" s="16" t="s">
        <v>23</v>
      </c>
      <c r="E18" s="13">
        <f>SUM(E5:E17)</f>
        <v>54440.959999999999</v>
      </c>
      <c r="F18" s="13">
        <f>SUM(F5:F17)</f>
        <v>3966</v>
      </c>
      <c r="G18" s="13"/>
      <c r="H18" s="17">
        <f>SUM(H5:H17)</f>
        <v>40334.959999999999</v>
      </c>
    </row>
    <row r="19" spans="1:8" x14ac:dyDescent="0.25">
      <c r="A19" s="3"/>
      <c r="B19" s="18"/>
    </row>
    <row r="20" spans="1:8" x14ac:dyDescent="0.25">
      <c r="B20" s="1" t="s">
        <v>24</v>
      </c>
      <c r="E20" s="1" t="s">
        <v>25</v>
      </c>
    </row>
    <row r="21" spans="1:8" x14ac:dyDescent="0.25">
      <c r="B21" s="1" t="s">
        <v>26</v>
      </c>
      <c r="E21" s="1" t="s">
        <v>27</v>
      </c>
    </row>
    <row r="24" spans="1:8" x14ac:dyDescent="0.25">
      <c r="F24" s="19"/>
      <c r="G24" s="19"/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selection activeCell="J19" sqref="J19"/>
    </sheetView>
  </sheetViews>
  <sheetFormatPr defaultColWidth="5.85546875" defaultRowHeight="15" x14ac:dyDescent="0.25"/>
  <cols>
    <col min="1" max="1" width="5.42578125" style="1" bestFit="1" customWidth="1"/>
    <col min="2" max="2" width="17.140625" style="1" customWidth="1"/>
    <col min="3" max="3" width="12.5703125" style="1" customWidth="1"/>
    <col min="4" max="4" width="12" style="1" bestFit="1" customWidth="1"/>
    <col min="5" max="5" width="12.5703125" style="1" bestFit="1" customWidth="1"/>
    <col min="6" max="6" width="12.140625" style="5" bestFit="1" customWidth="1"/>
    <col min="7" max="7" width="11.140625" style="5" customWidth="1"/>
    <col min="8" max="8" width="12.140625" style="1" bestFit="1" customWidth="1"/>
    <col min="9" max="9" width="10.28515625" style="1" bestFit="1" customWidth="1"/>
    <col min="10" max="10" width="11.5703125" style="1" bestFit="1" customWidth="1"/>
    <col min="11" max="11" width="5.85546875" style="1"/>
    <col min="12" max="12" width="12.140625" style="1" bestFit="1" customWidth="1"/>
    <col min="13" max="16384" width="5.85546875" style="1"/>
  </cols>
  <sheetData>
    <row r="1" spans="1:12" x14ac:dyDescent="0.25">
      <c r="B1" s="2" t="s">
        <v>0</v>
      </c>
      <c r="C1" s="1" t="s">
        <v>1</v>
      </c>
      <c r="D1" s="3" t="s">
        <v>2</v>
      </c>
      <c r="E1" s="4">
        <v>43680</v>
      </c>
    </row>
    <row r="2" spans="1:12" x14ac:dyDescent="0.25">
      <c r="B2" s="2" t="s">
        <v>3</v>
      </c>
      <c r="C2" s="1" t="s">
        <v>4</v>
      </c>
      <c r="D2" s="3"/>
      <c r="E2" s="6" t="s">
        <v>88</v>
      </c>
    </row>
    <row r="3" spans="1:12" x14ac:dyDescent="0.25">
      <c r="E3" s="7"/>
    </row>
    <row r="4" spans="1:12" s="3" customFormat="1" ht="14.25" customHeigh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/>
      <c r="H4" s="9" t="s">
        <v>12</v>
      </c>
    </row>
    <row r="5" spans="1:12" x14ac:dyDescent="0.25">
      <c r="A5" s="8">
        <v>1</v>
      </c>
      <c r="B5" s="14" t="s">
        <v>18</v>
      </c>
      <c r="C5" s="8" t="s">
        <v>14</v>
      </c>
      <c r="D5" s="15">
        <v>43675</v>
      </c>
      <c r="E5" s="9">
        <f>3465+270</f>
        <v>3735</v>
      </c>
      <c r="F5" s="13">
        <v>3735</v>
      </c>
      <c r="G5" s="13"/>
      <c r="H5" s="9">
        <f>E5-F5-G5</f>
        <v>0</v>
      </c>
    </row>
    <row r="6" spans="1:12" x14ac:dyDescent="0.25">
      <c r="A6" s="8">
        <v>2</v>
      </c>
      <c r="B6" s="14" t="s">
        <v>18</v>
      </c>
      <c r="C6" s="8" t="s">
        <v>14</v>
      </c>
      <c r="D6" s="15">
        <v>43682</v>
      </c>
      <c r="E6" s="9">
        <v>6000</v>
      </c>
      <c r="F6" s="13">
        <v>2265</v>
      </c>
      <c r="G6" s="13"/>
      <c r="H6" s="9">
        <f t="shared" ref="H6:H17" si="0">E6-F6-G6</f>
        <v>3735</v>
      </c>
    </row>
    <row r="7" spans="1:12" x14ac:dyDescent="0.25">
      <c r="A7" s="20"/>
      <c r="B7" s="21" t="s">
        <v>18</v>
      </c>
      <c r="C7" s="20" t="s">
        <v>14</v>
      </c>
      <c r="D7" s="22">
        <v>43689</v>
      </c>
      <c r="E7" s="23">
        <v>6000</v>
      </c>
      <c r="F7" s="24"/>
      <c r="G7" s="24"/>
      <c r="H7" s="23">
        <f t="shared" si="0"/>
        <v>6000</v>
      </c>
    </row>
    <row r="8" spans="1:12" x14ac:dyDescent="0.25">
      <c r="A8" s="8">
        <v>3</v>
      </c>
      <c r="B8" s="14" t="s">
        <v>16</v>
      </c>
      <c r="C8" s="8" t="s">
        <v>14</v>
      </c>
      <c r="D8" s="15">
        <v>43675</v>
      </c>
      <c r="E8" s="9">
        <v>1659.25</v>
      </c>
      <c r="F8" s="13">
        <v>500</v>
      </c>
      <c r="G8" s="13"/>
      <c r="H8" s="9">
        <f t="shared" si="0"/>
        <v>1159.25</v>
      </c>
    </row>
    <row r="9" spans="1:12" x14ac:dyDescent="0.25">
      <c r="A9" s="20"/>
      <c r="B9" s="21" t="s">
        <v>16</v>
      </c>
      <c r="C9" s="20" t="s">
        <v>14</v>
      </c>
      <c r="D9" s="22">
        <v>43689</v>
      </c>
      <c r="E9" s="23">
        <v>2000</v>
      </c>
      <c r="F9" s="24"/>
      <c r="G9" s="24"/>
      <c r="H9" s="23">
        <f t="shared" si="0"/>
        <v>2000</v>
      </c>
    </row>
    <row r="10" spans="1:12" x14ac:dyDescent="0.25">
      <c r="A10" s="8">
        <v>4</v>
      </c>
      <c r="B10" s="14" t="s">
        <v>15</v>
      </c>
      <c r="C10" s="8" t="s">
        <v>14</v>
      </c>
      <c r="D10" s="15">
        <v>43668</v>
      </c>
      <c r="E10" s="9">
        <v>2265</v>
      </c>
      <c r="F10" s="13">
        <v>1000</v>
      </c>
      <c r="G10" s="13"/>
      <c r="H10" s="9">
        <f t="shared" si="0"/>
        <v>1265</v>
      </c>
    </row>
    <row r="11" spans="1:12" x14ac:dyDescent="0.25">
      <c r="A11" s="8">
        <v>5</v>
      </c>
      <c r="B11" s="14" t="s">
        <v>15</v>
      </c>
      <c r="C11" s="8" t="s">
        <v>14</v>
      </c>
      <c r="D11" s="15">
        <v>43682</v>
      </c>
      <c r="E11" s="9">
        <v>3765</v>
      </c>
      <c r="F11" s="13"/>
      <c r="G11" s="13"/>
      <c r="H11" s="9">
        <f t="shared" si="0"/>
        <v>3765</v>
      </c>
    </row>
    <row r="12" spans="1:12" x14ac:dyDescent="0.25">
      <c r="A12" s="8">
        <v>6</v>
      </c>
      <c r="B12" s="14" t="s">
        <v>45</v>
      </c>
      <c r="C12" s="8" t="s">
        <v>1</v>
      </c>
      <c r="D12" s="15">
        <v>43677</v>
      </c>
      <c r="E12" s="9">
        <v>1250</v>
      </c>
      <c r="F12" s="13">
        <v>1250</v>
      </c>
      <c r="G12" s="13"/>
      <c r="H12" s="9">
        <f t="shared" si="0"/>
        <v>0</v>
      </c>
    </row>
    <row r="13" spans="1:12" x14ac:dyDescent="0.25">
      <c r="A13" s="8">
        <v>7</v>
      </c>
      <c r="B13" s="14" t="s">
        <v>45</v>
      </c>
      <c r="C13" s="8" t="s">
        <v>1</v>
      </c>
      <c r="D13" s="15">
        <v>43684</v>
      </c>
      <c r="E13" s="9">
        <v>2500</v>
      </c>
      <c r="F13" s="13"/>
      <c r="G13" s="13"/>
      <c r="H13" s="9">
        <f t="shared" si="0"/>
        <v>2500</v>
      </c>
    </row>
    <row r="14" spans="1:12" x14ac:dyDescent="0.25">
      <c r="A14" s="8">
        <v>8</v>
      </c>
      <c r="B14" s="14" t="s">
        <v>50</v>
      </c>
      <c r="C14" s="8" t="s">
        <v>1</v>
      </c>
      <c r="D14" s="15">
        <v>43675</v>
      </c>
      <c r="E14" s="9">
        <v>1500</v>
      </c>
      <c r="F14" s="13">
        <v>750</v>
      </c>
      <c r="G14" s="13"/>
      <c r="H14" s="9">
        <f t="shared" si="0"/>
        <v>750</v>
      </c>
    </row>
    <row r="15" spans="1:12" x14ac:dyDescent="0.25">
      <c r="A15" s="20"/>
      <c r="B15" s="21" t="s">
        <v>50</v>
      </c>
      <c r="C15" s="20" t="s">
        <v>1</v>
      </c>
      <c r="D15" s="22">
        <v>43692</v>
      </c>
      <c r="E15" s="23">
        <v>1587.9</v>
      </c>
      <c r="F15" s="24"/>
      <c r="G15" s="24"/>
      <c r="H15" s="23">
        <f t="shared" si="0"/>
        <v>1587.9</v>
      </c>
    </row>
    <row r="16" spans="1:12" x14ac:dyDescent="0.25">
      <c r="A16" s="8">
        <v>9</v>
      </c>
      <c r="B16" s="14" t="s">
        <v>68</v>
      </c>
      <c r="C16" s="8" t="s">
        <v>1</v>
      </c>
      <c r="D16" s="15">
        <v>43682</v>
      </c>
      <c r="E16" s="9">
        <v>2263.71</v>
      </c>
      <c r="F16" s="13">
        <v>2263.71</v>
      </c>
      <c r="G16" s="13"/>
      <c r="H16" s="9">
        <f t="shared" si="0"/>
        <v>0</v>
      </c>
      <c r="L16" s="34">
        <f>F18+500</f>
        <v>12263.71</v>
      </c>
    </row>
    <row r="17" spans="1:8" x14ac:dyDescent="0.25">
      <c r="A17" s="20"/>
      <c r="B17" s="21" t="s">
        <v>68</v>
      </c>
      <c r="C17" s="20" t="s">
        <v>1</v>
      </c>
      <c r="D17" s="22">
        <v>43689</v>
      </c>
      <c r="E17" s="23">
        <v>5000</v>
      </c>
      <c r="F17" s="24"/>
      <c r="G17" s="24"/>
      <c r="H17" s="23">
        <f t="shared" si="0"/>
        <v>5000</v>
      </c>
    </row>
    <row r="18" spans="1:8" x14ac:dyDescent="0.25">
      <c r="A18" s="8"/>
      <c r="B18" s="16"/>
      <c r="C18" s="8"/>
      <c r="D18" s="16" t="s">
        <v>23</v>
      </c>
      <c r="E18" s="13">
        <f>SUM(E5:E17)</f>
        <v>39525.86</v>
      </c>
      <c r="F18" s="13">
        <f>SUM(F5:F17)</f>
        <v>11763.71</v>
      </c>
      <c r="G18" s="13"/>
      <c r="H18" s="17">
        <f>SUM(H5:H17)</f>
        <v>27762.15</v>
      </c>
    </row>
    <row r="19" spans="1:8" x14ac:dyDescent="0.25">
      <c r="A19" s="3"/>
      <c r="B19" s="18"/>
    </row>
    <row r="20" spans="1:8" x14ac:dyDescent="0.25">
      <c r="B20" s="1" t="s">
        <v>24</v>
      </c>
      <c r="E20" s="1" t="s">
        <v>25</v>
      </c>
    </row>
    <row r="21" spans="1:8" x14ac:dyDescent="0.25">
      <c r="B21" s="1" t="s">
        <v>26</v>
      </c>
      <c r="E21" s="1" t="s">
        <v>27</v>
      </c>
    </row>
    <row r="24" spans="1:8" x14ac:dyDescent="0.25">
      <c r="F24" s="19"/>
      <c r="G24" s="19"/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7.140625" style="1" customWidth="1"/>
    <col min="3" max="3" width="12.5703125" style="1" customWidth="1"/>
    <col min="4" max="4" width="12" style="1" bestFit="1" customWidth="1"/>
    <col min="5" max="5" width="12.5703125" style="1" bestFit="1" customWidth="1"/>
    <col min="6" max="6" width="12.140625" style="5" bestFit="1" customWidth="1"/>
    <col min="7" max="7" width="12.140625" style="5" customWidth="1"/>
    <col min="8" max="8" width="12.140625" style="1" bestFit="1" customWidth="1"/>
    <col min="9" max="9" width="10.28515625" style="1" bestFit="1" customWidth="1"/>
    <col min="10" max="10" width="11.5703125" style="1" bestFit="1" customWidth="1"/>
    <col min="11" max="11" width="5.85546875" style="1"/>
    <col min="12" max="12" width="12.140625" style="1" bestFit="1" customWidth="1"/>
    <col min="13" max="16384" width="5.85546875" style="1"/>
  </cols>
  <sheetData>
    <row r="1" spans="1:8" x14ac:dyDescent="0.25">
      <c r="B1" s="2" t="s">
        <v>0</v>
      </c>
      <c r="C1" s="1" t="s">
        <v>1</v>
      </c>
      <c r="D1" s="3" t="s">
        <v>2</v>
      </c>
      <c r="E1" s="4">
        <v>43687</v>
      </c>
    </row>
    <row r="2" spans="1:8" x14ac:dyDescent="0.25">
      <c r="B2" s="2" t="s">
        <v>3</v>
      </c>
      <c r="C2" s="1" t="s">
        <v>4</v>
      </c>
      <c r="D2" s="3"/>
      <c r="E2" s="6" t="s">
        <v>89</v>
      </c>
    </row>
    <row r="3" spans="1:8" x14ac:dyDescent="0.25">
      <c r="E3" s="7"/>
    </row>
    <row r="4" spans="1:8" s="3" customFormat="1" ht="14.25" customHeigh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8" x14ac:dyDescent="0.25">
      <c r="A5" s="8">
        <v>1</v>
      </c>
      <c r="B5" s="14" t="s">
        <v>18</v>
      </c>
      <c r="C5" s="8" t="s">
        <v>14</v>
      </c>
      <c r="D5" s="15">
        <v>43682</v>
      </c>
      <c r="E5" s="9">
        <v>3735</v>
      </c>
      <c r="F5" s="13"/>
      <c r="G5" s="13"/>
      <c r="H5" s="9">
        <f>E5-F5-G5</f>
        <v>3735</v>
      </c>
    </row>
    <row r="6" spans="1:8" x14ac:dyDescent="0.25">
      <c r="A6" s="8">
        <v>2</v>
      </c>
      <c r="B6" s="14" t="s">
        <v>18</v>
      </c>
      <c r="C6" s="8" t="s">
        <v>14</v>
      </c>
      <c r="D6" s="15">
        <v>43689</v>
      </c>
      <c r="E6" s="9">
        <v>6000</v>
      </c>
      <c r="F6" s="13"/>
      <c r="G6" s="13"/>
      <c r="H6" s="9">
        <f t="shared" ref="H6:H17" si="0">E6-F6-G6</f>
        <v>6000</v>
      </c>
    </row>
    <row r="7" spans="1:8" x14ac:dyDescent="0.25">
      <c r="A7" s="20"/>
      <c r="B7" s="21" t="s">
        <v>18</v>
      </c>
      <c r="C7" s="20" t="s">
        <v>14</v>
      </c>
      <c r="D7" s="22">
        <v>43696</v>
      </c>
      <c r="E7" s="23">
        <v>7672</v>
      </c>
      <c r="F7" s="24"/>
      <c r="G7" s="24"/>
      <c r="H7" s="23">
        <f t="shared" si="0"/>
        <v>7672</v>
      </c>
    </row>
    <row r="8" spans="1:8" x14ac:dyDescent="0.25">
      <c r="A8" s="8">
        <v>3</v>
      </c>
      <c r="B8" s="14" t="s">
        <v>16</v>
      </c>
      <c r="C8" s="8" t="s">
        <v>14</v>
      </c>
      <c r="D8" s="15">
        <v>43675</v>
      </c>
      <c r="E8" s="9">
        <v>1159.25</v>
      </c>
      <c r="F8" s="13"/>
      <c r="G8" s="13"/>
      <c r="H8" s="9">
        <f t="shared" si="0"/>
        <v>1159.25</v>
      </c>
    </row>
    <row r="9" spans="1:8" x14ac:dyDescent="0.25">
      <c r="A9" s="8">
        <v>4</v>
      </c>
      <c r="B9" s="14" t="s">
        <v>16</v>
      </c>
      <c r="C9" s="8" t="s">
        <v>14</v>
      </c>
      <c r="D9" s="15">
        <v>43689</v>
      </c>
      <c r="E9" s="9">
        <v>2000</v>
      </c>
      <c r="F9" s="13"/>
      <c r="G9" s="13"/>
      <c r="H9" s="9">
        <f t="shared" si="0"/>
        <v>2000</v>
      </c>
    </row>
    <row r="10" spans="1:8" x14ac:dyDescent="0.25">
      <c r="A10" s="8">
        <v>5</v>
      </c>
      <c r="B10" s="14" t="s">
        <v>15</v>
      </c>
      <c r="C10" s="8" t="s">
        <v>14</v>
      </c>
      <c r="D10" s="15">
        <v>43668</v>
      </c>
      <c r="E10" s="9">
        <v>1265</v>
      </c>
      <c r="F10" s="13"/>
      <c r="G10" s="13"/>
      <c r="H10" s="9">
        <f t="shared" si="0"/>
        <v>1265</v>
      </c>
    </row>
    <row r="11" spans="1:8" x14ac:dyDescent="0.25">
      <c r="A11" s="8">
        <v>6</v>
      </c>
      <c r="B11" s="14" t="s">
        <v>15</v>
      </c>
      <c r="C11" s="8" t="s">
        <v>14</v>
      </c>
      <c r="D11" s="15">
        <v>43682</v>
      </c>
      <c r="E11" s="9">
        <v>3765</v>
      </c>
      <c r="F11" s="13"/>
      <c r="G11" s="13"/>
      <c r="H11" s="9">
        <f t="shared" si="0"/>
        <v>3765</v>
      </c>
    </row>
    <row r="12" spans="1:8" x14ac:dyDescent="0.25">
      <c r="A12" s="8">
        <v>7</v>
      </c>
      <c r="B12" s="14" t="s">
        <v>45</v>
      </c>
      <c r="C12" s="8" t="s">
        <v>1</v>
      </c>
      <c r="D12" s="15">
        <v>43684</v>
      </c>
      <c r="E12" s="9">
        <v>2500</v>
      </c>
      <c r="F12" s="13"/>
      <c r="G12" s="13"/>
      <c r="H12" s="9">
        <f t="shared" si="0"/>
        <v>2500</v>
      </c>
    </row>
    <row r="13" spans="1:8" x14ac:dyDescent="0.25">
      <c r="A13" s="20"/>
      <c r="B13" s="21" t="s">
        <v>45</v>
      </c>
      <c r="C13" s="20" t="s">
        <v>1</v>
      </c>
      <c r="D13" s="22">
        <v>43698</v>
      </c>
      <c r="E13" s="23">
        <v>1633.67</v>
      </c>
      <c r="F13" s="24"/>
      <c r="G13" s="24"/>
      <c r="H13" s="23">
        <f t="shared" si="0"/>
        <v>1633.67</v>
      </c>
    </row>
    <row r="14" spans="1:8" x14ac:dyDescent="0.25">
      <c r="A14" s="8">
        <v>8</v>
      </c>
      <c r="B14" s="14" t="s">
        <v>50</v>
      </c>
      <c r="C14" s="8" t="s">
        <v>1</v>
      </c>
      <c r="D14" s="15">
        <v>43675</v>
      </c>
      <c r="E14" s="9">
        <v>750</v>
      </c>
      <c r="F14" s="13"/>
      <c r="G14" s="13"/>
      <c r="H14" s="9">
        <f t="shared" si="0"/>
        <v>750</v>
      </c>
    </row>
    <row r="15" spans="1:8" x14ac:dyDescent="0.25">
      <c r="A15" s="8">
        <v>9</v>
      </c>
      <c r="B15" s="14" t="s">
        <v>50</v>
      </c>
      <c r="C15" s="8" t="s">
        <v>1</v>
      </c>
      <c r="D15" s="15">
        <v>43692</v>
      </c>
      <c r="E15" s="9">
        <v>1587.9</v>
      </c>
      <c r="F15" s="13"/>
      <c r="G15" s="13"/>
      <c r="H15" s="9">
        <f t="shared" si="0"/>
        <v>1587.9</v>
      </c>
    </row>
    <row r="16" spans="1:8" x14ac:dyDescent="0.25">
      <c r="A16" s="8">
        <v>10</v>
      </c>
      <c r="B16" s="14" t="s">
        <v>68</v>
      </c>
      <c r="C16" s="8" t="s">
        <v>1</v>
      </c>
      <c r="D16" s="15">
        <v>43689</v>
      </c>
      <c r="E16" s="9">
        <v>5000</v>
      </c>
      <c r="F16" s="13"/>
      <c r="G16" s="13"/>
      <c r="H16" s="9">
        <f t="shared" si="0"/>
        <v>5000</v>
      </c>
    </row>
    <row r="17" spans="1:8" x14ac:dyDescent="0.25">
      <c r="A17" s="8">
        <v>11</v>
      </c>
      <c r="B17" s="14" t="s">
        <v>90</v>
      </c>
      <c r="C17" s="8" t="s">
        <v>1</v>
      </c>
      <c r="D17" s="15">
        <v>43687</v>
      </c>
      <c r="E17" s="9">
        <v>6977</v>
      </c>
      <c r="F17" s="13"/>
      <c r="G17" s="13"/>
      <c r="H17" s="9">
        <f t="shared" si="0"/>
        <v>6977</v>
      </c>
    </row>
    <row r="18" spans="1:8" x14ac:dyDescent="0.25">
      <c r="A18" s="8"/>
      <c r="B18" s="16"/>
      <c r="C18" s="8"/>
      <c r="D18" s="16" t="s">
        <v>23</v>
      </c>
      <c r="E18" s="13">
        <f>SUM(E5:E17)</f>
        <v>44044.82</v>
      </c>
      <c r="F18" s="13"/>
      <c r="G18" s="13"/>
      <c r="H18" s="17">
        <f>SUM(H5:H17)</f>
        <v>44044.82</v>
      </c>
    </row>
    <row r="19" spans="1:8" x14ac:dyDescent="0.25">
      <c r="A19" s="3"/>
      <c r="B19" s="18"/>
    </row>
    <row r="20" spans="1:8" x14ac:dyDescent="0.25">
      <c r="B20" s="1" t="s">
        <v>24</v>
      </c>
      <c r="E20" s="1" t="s">
        <v>25</v>
      </c>
    </row>
    <row r="21" spans="1:8" x14ac:dyDescent="0.25">
      <c r="B21" s="1" t="s">
        <v>26</v>
      </c>
      <c r="E21" s="1" t="s">
        <v>27</v>
      </c>
    </row>
    <row r="24" spans="1:8" x14ac:dyDescent="0.25">
      <c r="F24" s="19"/>
      <c r="G24" s="19"/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7.140625" style="1" customWidth="1"/>
    <col min="3" max="3" width="12.5703125" style="1" customWidth="1"/>
    <col min="4" max="4" width="12" style="1" bestFit="1" customWidth="1"/>
    <col min="5" max="5" width="12.5703125" style="1" bestFit="1" customWidth="1"/>
    <col min="6" max="6" width="12.140625" style="5" bestFit="1" customWidth="1"/>
    <col min="7" max="7" width="12.140625" style="5" customWidth="1"/>
    <col min="8" max="8" width="12.140625" style="1" bestFit="1" customWidth="1"/>
    <col min="9" max="9" width="10.28515625" style="1" bestFit="1" customWidth="1"/>
    <col min="10" max="10" width="11.5703125" style="1" bestFit="1" customWidth="1"/>
    <col min="11" max="11" width="5.85546875" style="1"/>
    <col min="12" max="12" width="12.140625" style="1" bestFit="1" customWidth="1"/>
    <col min="13" max="16384" width="5.85546875" style="1"/>
  </cols>
  <sheetData>
    <row r="1" spans="1:9" x14ac:dyDescent="0.25">
      <c r="B1" s="2" t="s">
        <v>0</v>
      </c>
      <c r="C1" s="1" t="s">
        <v>1</v>
      </c>
      <c r="D1" s="3" t="s">
        <v>2</v>
      </c>
      <c r="E1" s="4">
        <v>43694</v>
      </c>
    </row>
    <row r="2" spans="1:9" x14ac:dyDescent="0.25">
      <c r="B2" s="2" t="s">
        <v>3</v>
      </c>
      <c r="C2" s="1" t="s">
        <v>4</v>
      </c>
      <c r="D2" s="3"/>
      <c r="E2" s="6" t="s">
        <v>91</v>
      </c>
    </row>
    <row r="3" spans="1:9" x14ac:dyDescent="0.25">
      <c r="E3" s="7"/>
    </row>
    <row r="4" spans="1:9" s="3" customFormat="1" ht="14.25" customHeigh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9" x14ac:dyDescent="0.25">
      <c r="A5" s="8">
        <v>1</v>
      </c>
      <c r="B5" s="14" t="s">
        <v>18</v>
      </c>
      <c r="C5" s="8" t="s">
        <v>14</v>
      </c>
      <c r="D5" s="15">
        <v>43682</v>
      </c>
      <c r="E5" s="9">
        <v>3735</v>
      </c>
      <c r="F5" s="13"/>
      <c r="G5" s="13">
        <v>3735</v>
      </c>
      <c r="H5" s="9">
        <f>E5-F5-G5</f>
        <v>0</v>
      </c>
      <c r="I5" s="1" t="s">
        <v>69</v>
      </c>
    </row>
    <row r="6" spans="1:9" x14ac:dyDescent="0.25">
      <c r="A6" s="8">
        <v>2</v>
      </c>
      <c r="B6" s="14" t="s">
        <v>18</v>
      </c>
      <c r="C6" s="8" t="s">
        <v>14</v>
      </c>
      <c r="D6" s="15">
        <v>43689</v>
      </c>
      <c r="E6" s="9">
        <v>6000</v>
      </c>
      <c r="F6" s="13"/>
      <c r="G6" s="13">
        <v>6000</v>
      </c>
      <c r="H6" s="9">
        <f t="shared" ref="H6:H19" si="0">E6-F6-G6</f>
        <v>0</v>
      </c>
    </row>
    <row r="7" spans="1:9" x14ac:dyDescent="0.25">
      <c r="A7" s="8">
        <v>3</v>
      </c>
      <c r="B7" s="14" t="s">
        <v>18</v>
      </c>
      <c r="C7" s="8" t="s">
        <v>14</v>
      </c>
      <c r="D7" s="15">
        <v>43696</v>
      </c>
      <c r="E7" s="9">
        <v>7672</v>
      </c>
      <c r="F7" s="13"/>
      <c r="G7" s="13"/>
      <c r="H7" s="9">
        <f t="shared" si="0"/>
        <v>7672</v>
      </c>
    </row>
    <row r="8" spans="1:9" x14ac:dyDescent="0.25">
      <c r="A8" s="20"/>
      <c r="B8" s="21" t="s">
        <v>18</v>
      </c>
      <c r="C8" s="20" t="s">
        <v>14</v>
      </c>
      <c r="D8" s="22">
        <v>43704</v>
      </c>
      <c r="E8" s="23">
        <v>10000</v>
      </c>
      <c r="F8" s="24"/>
      <c r="G8" s="24"/>
      <c r="H8" s="23">
        <f t="shared" si="0"/>
        <v>10000</v>
      </c>
    </row>
    <row r="9" spans="1:9" x14ac:dyDescent="0.25">
      <c r="A9" s="8">
        <v>4</v>
      </c>
      <c r="B9" s="14" t="s">
        <v>16</v>
      </c>
      <c r="C9" s="8" t="s">
        <v>14</v>
      </c>
      <c r="D9" s="15">
        <v>43675</v>
      </c>
      <c r="E9" s="9">
        <v>1159.25</v>
      </c>
      <c r="F9" s="13">
        <v>659.25</v>
      </c>
      <c r="G9" s="13"/>
      <c r="H9" s="9">
        <f t="shared" si="0"/>
        <v>500</v>
      </c>
    </row>
    <row r="10" spans="1:9" x14ac:dyDescent="0.25">
      <c r="A10" s="8">
        <v>5</v>
      </c>
      <c r="B10" s="14" t="s">
        <v>16</v>
      </c>
      <c r="C10" s="8" t="s">
        <v>14</v>
      </c>
      <c r="D10" s="15">
        <v>43689</v>
      </c>
      <c r="E10" s="9">
        <v>2000</v>
      </c>
      <c r="F10" s="13"/>
      <c r="G10" s="13"/>
      <c r="H10" s="9">
        <f t="shared" si="0"/>
        <v>2000</v>
      </c>
    </row>
    <row r="11" spans="1:9" x14ac:dyDescent="0.25">
      <c r="A11" s="8">
        <v>6</v>
      </c>
      <c r="B11" s="14" t="s">
        <v>15</v>
      </c>
      <c r="C11" s="8" t="s">
        <v>14</v>
      </c>
      <c r="D11" s="15">
        <v>43668</v>
      </c>
      <c r="E11" s="9">
        <v>1265</v>
      </c>
      <c r="F11" s="13">
        <v>1265</v>
      </c>
      <c r="G11" s="13"/>
      <c r="H11" s="9">
        <f t="shared" si="0"/>
        <v>0</v>
      </c>
    </row>
    <row r="12" spans="1:9" x14ac:dyDescent="0.25">
      <c r="A12" s="8">
        <v>7</v>
      </c>
      <c r="B12" s="14" t="s">
        <v>15</v>
      </c>
      <c r="C12" s="8" t="s">
        <v>14</v>
      </c>
      <c r="D12" s="15">
        <v>43682</v>
      </c>
      <c r="E12" s="9">
        <v>3765</v>
      </c>
      <c r="F12" s="13"/>
      <c r="G12" s="13"/>
      <c r="H12" s="9">
        <f t="shared" si="0"/>
        <v>3765</v>
      </c>
    </row>
    <row r="13" spans="1:9" x14ac:dyDescent="0.25">
      <c r="A13" s="8">
        <v>8</v>
      </c>
      <c r="B13" s="14" t="s">
        <v>45</v>
      </c>
      <c r="C13" s="8" t="s">
        <v>1</v>
      </c>
      <c r="D13" s="15">
        <v>43684</v>
      </c>
      <c r="E13" s="9">
        <v>2500</v>
      </c>
      <c r="F13" s="13"/>
      <c r="G13" s="13"/>
      <c r="H13" s="9">
        <f t="shared" si="0"/>
        <v>2500</v>
      </c>
    </row>
    <row r="14" spans="1:9" x14ac:dyDescent="0.25">
      <c r="A14" s="8">
        <v>9</v>
      </c>
      <c r="B14" s="14" t="s">
        <v>45</v>
      </c>
      <c r="C14" s="8" t="s">
        <v>1</v>
      </c>
      <c r="D14" s="15">
        <v>43698</v>
      </c>
      <c r="E14" s="9">
        <v>1633.67</v>
      </c>
      <c r="F14" s="13">
        <v>1633.67</v>
      </c>
      <c r="G14" s="13"/>
      <c r="H14" s="9">
        <f t="shared" si="0"/>
        <v>0</v>
      </c>
    </row>
    <row r="15" spans="1:9" x14ac:dyDescent="0.25">
      <c r="A15" s="8">
        <v>10</v>
      </c>
      <c r="B15" s="14" t="s">
        <v>50</v>
      </c>
      <c r="C15" s="8" t="s">
        <v>1</v>
      </c>
      <c r="D15" s="15">
        <v>43675</v>
      </c>
      <c r="E15" s="9">
        <v>750</v>
      </c>
      <c r="F15" s="13">
        <v>750</v>
      </c>
      <c r="G15" s="13"/>
      <c r="H15" s="9">
        <f t="shared" si="0"/>
        <v>0</v>
      </c>
    </row>
    <row r="16" spans="1:9" x14ac:dyDescent="0.25">
      <c r="A16" s="8">
        <v>11</v>
      </c>
      <c r="B16" s="14" t="s">
        <v>50</v>
      </c>
      <c r="C16" s="8" t="s">
        <v>1</v>
      </c>
      <c r="D16" s="15">
        <v>43692</v>
      </c>
      <c r="E16" s="9">
        <v>1587.9</v>
      </c>
      <c r="F16" s="13"/>
      <c r="G16" s="13"/>
      <c r="H16" s="9">
        <f t="shared" si="0"/>
        <v>1587.9</v>
      </c>
    </row>
    <row r="17" spans="1:8" x14ac:dyDescent="0.25">
      <c r="A17" s="20"/>
      <c r="B17" s="21" t="s">
        <v>50</v>
      </c>
      <c r="C17" s="20" t="s">
        <v>1</v>
      </c>
      <c r="D17" s="22">
        <v>43706</v>
      </c>
      <c r="E17" s="23">
        <v>1390.37</v>
      </c>
      <c r="F17" s="24"/>
      <c r="G17" s="24"/>
      <c r="H17" s="23">
        <f t="shared" si="0"/>
        <v>1390.37</v>
      </c>
    </row>
    <row r="18" spans="1:8" x14ac:dyDescent="0.25">
      <c r="A18" s="8">
        <v>12</v>
      </c>
      <c r="B18" s="14" t="s">
        <v>68</v>
      </c>
      <c r="C18" s="8" t="s">
        <v>1</v>
      </c>
      <c r="D18" s="15">
        <v>43689</v>
      </c>
      <c r="E18" s="9">
        <v>5000</v>
      </c>
      <c r="F18" s="13">
        <v>2500</v>
      </c>
      <c r="G18" s="13"/>
      <c r="H18" s="9">
        <f t="shared" si="0"/>
        <v>2500</v>
      </c>
    </row>
    <row r="19" spans="1:8" x14ac:dyDescent="0.25">
      <c r="A19" s="8">
        <v>13</v>
      </c>
      <c r="B19" s="14" t="s">
        <v>90</v>
      </c>
      <c r="C19" s="8" t="s">
        <v>1</v>
      </c>
      <c r="D19" s="15">
        <v>43687</v>
      </c>
      <c r="E19" s="9">
        <v>6977</v>
      </c>
      <c r="F19" s="13">
        <v>500</v>
      </c>
      <c r="G19" s="13"/>
      <c r="H19" s="9">
        <f t="shared" si="0"/>
        <v>6477</v>
      </c>
    </row>
    <row r="20" spans="1:8" x14ac:dyDescent="0.25">
      <c r="A20" s="8"/>
      <c r="B20" s="16"/>
      <c r="C20" s="8"/>
      <c r="D20" s="16" t="s">
        <v>23</v>
      </c>
      <c r="E20" s="13">
        <f>SUM(E5:E19)</f>
        <v>55435.19</v>
      </c>
      <c r="F20" s="13">
        <f>SUM(F5:F19)</f>
        <v>7307.92</v>
      </c>
      <c r="G20" s="13"/>
      <c r="H20" s="17">
        <f>SUM(H5:H19)</f>
        <v>38392.270000000004</v>
      </c>
    </row>
    <row r="21" spans="1:8" x14ac:dyDescent="0.25">
      <c r="A21" s="3"/>
      <c r="B21" s="18"/>
    </row>
    <row r="22" spans="1:8" x14ac:dyDescent="0.25">
      <c r="B22" s="1" t="s">
        <v>24</v>
      </c>
      <c r="E22" s="1" t="s">
        <v>25</v>
      </c>
    </row>
    <row r="23" spans="1:8" x14ac:dyDescent="0.25">
      <c r="B23" s="1" t="s">
        <v>26</v>
      </c>
      <c r="E23" s="1" t="s">
        <v>27</v>
      </c>
    </row>
    <row r="26" spans="1:8" x14ac:dyDescent="0.25">
      <c r="F26" s="19"/>
      <c r="G26" s="19"/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7.140625" style="1" customWidth="1"/>
    <col min="3" max="3" width="12.5703125" style="1" customWidth="1"/>
    <col min="4" max="4" width="12" style="1" bestFit="1" customWidth="1"/>
    <col min="5" max="5" width="12.5703125" style="1" bestFit="1" customWidth="1"/>
    <col min="6" max="6" width="12.140625" style="5" bestFit="1" customWidth="1"/>
    <col min="7" max="7" width="12.140625" style="5" customWidth="1"/>
    <col min="8" max="8" width="12.140625" style="1" bestFit="1" customWidth="1"/>
    <col min="9" max="9" width="10.28515625" style="1" bestFit="1" customWidth="1"/>
    <col min="10" max="10" width="11.5703125" style="1" bestFit="1" customWidth="1"/>
    <col min="11" max="11" width="5.85546875" style="1"/>
    <col min="12" max="12" width="12.140625" style="1" bestFit="1" customWidth="1"/>
    <col min="13" max="16384" width="5.85546875" style="1"/>
  </cols>
  <sheetData>
    <row r="1" spans="1:9" x14ac:dyDescent="0.25">
      <c r="B1" s="2" t="s">
        <v>0</v>
      </c>
      <c r="C1" s="1" t="s">
        <v>1</v>
      </c>
      <c r="D1" s="3" t="s">
        <v>2</v>
      </c>
      <c r="E1" s="4">
        <v>43701</v>
      </c>
    </row>
    <row r="2" spans="1:9" x14ac:dyDescent="0.25">
      <c r="B2" s="2" t="s">
        <v>3</v>
      </c>
      <c r="C2" s="1" t="s">
        <v>4</v>
      </c>
      <c r="D2" s="3"/>
      <c r="E2" s="6" t="s">
        <v>92</v>
      </c>
    </row>
    <row r="3" spans="1:9" x14ac:dyDescent="0.25">
      <c r="E3" s="7"/>
    </row>
    <row r="4" spans="1:9" s="3" customFormat="1" ht="14.25" customHeigh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9" x14ac:dyDescent="0.25">
      <c r="A5" s="8">
        <v>1</v>
      </c>
      <c r="B5" s="14" t="s">
        <v>18</v>
      </c>
      <c r="C5" s="8" t="s">
        <v>14</v>
      </c>
      <c r="D5" s="15">
        <v>43696</v>
      </c>
      <c r="E5" s="9">
        <v>7672</v>
      </c>
      <c r="F5" s="13"/>
      <c r="G5" s="13">
        <v>5750</v>
      </c>
      <c r="H5" s="9">
        <f>E5-F5-G5</f>
        <v>1922</v>
      </c>
      <c r="I5" s="1" t="s">
        <v>28</v>
      </c>
    </row>
    <row r="6" spans="1:9" x14ac:dyDescent="0.25">
      <c r="A6" s="8">
        <v>2</v>
      </c>
      <c r="B6" s="14" t="s">
        <v>18</v>
      </c>
      <c r="C6" s="8" t="s">
        <v>14</v>
      </c>
      <c r="D6" s="15">
        <v>43704</v>
      </c>
      <c r="E6" s="9">
        <v>10000</v>
      </c>
      <c r="F6" s="13"/>
      <c r="G6" s="13"/>
      <c r="H6" s="9">
        <f>E6-F6-G6</f>
        <v>10000</v>
      </c>
    </row>
    <row r="7" spans="1:9" x14ac:dyDescent="0.25">
      <c r="A7" s="20"/>
      <c r="B7" s="21" t="s">
        <v>18</v>
      </c>
      <c r="C7" s="20" t="s">
        <v>14</v>
      </c>
      <c r="D7" s="22">
        <v>43711</v>
      </c>
      <c r="E7" s="23">
        <v>10000</v>
      </c>
      <c r="F7" s="24"/>
      <c r="G7" s="24"/>
      <c r="H7" s="23">
        <f t="shared" ref="H7:H12" si="0">E7-F7-G7</f>
        <v>10000</v>
      </c>
    </row>
    <row r="8" spans="1:9" x14ac:dyDescent="0.25">
      <c r="A8" s="8">
        <v>3</v>
      </c>
      <c r="B8" s="14" t="s">
        <v>16</v>
      </c>
      <c r="C8" s="8" t="s">
        <v>14</v>
      </c>
      <c r="D8" s="15">
        <v>43675</v>
      </c>
      <c r="E8" s="9">
        <v>500</v>
      </c>
      <c r="F8" s="13">
        <v>500</v>
      </c>
      <c r="G8" s="13"/>
      <c r="H8" s="9">
        <f t="shared" si="0"/>
        <v>0</v>
      </c>
    </row>
    <row r="9" spans="1:9" x14ac:dyDescent="0.25">
      <c r="A9" s="8">
        <v>4</v>
      </c>
      <c r="B9" s="14" t="s">
        <v>16</v>
      </c>
      <c r="C9" s="8" t="s">
        <v>14</v>
      </c>
      <c r="D9" s="15">
        <v>43689</v>
      </c>
      <c r="E9" s="9">
        <v>2000</v>
      </c>
      <c r="F9" s="13"/>
      <c r="G9" s="13"/>
      <c r="H9" s="9">
        <f t="shared" si="0"/>
        <v>2000</v>
      </c>
    </row>
    <row r="10" spans="1:9" x14ac:dyDescent="0.25">
      <c r="A10" s="20"/>
      <c r="B10" s="21" t="s">
        <v>16</v>
      </c>
      <c r="C10" s="20" t="s">
        <v>14</v>
      </c>
      <c r="D10" s="22">
        <v>43710</v>
      </c>
      <c r="E10" s="23">
        <v>2090.35</v>
      </c>
      <c r="F10" s="24"/>
      <c r="G10" s="24"/>
      <c r="H10" s="23">
        <f t="shared" si="0"/>
        <v>2090.35</v>
      </c>
    </row>
    <row r="11" spans="1:9" x14ac:dyDescent="0.25">
      <c r="A11" s="8">
        <v>5</v>
      </c>
      <c r="B11" s="14" t="s">
        <v>15</v>
      </c>
      <c r="C11" s="8" t="s">
        <v>14</v>
      </c>
      <c r="D11" s="15">
        <v>43682</v>
      </c>
      <c r="E11" s="9">
        <v>3765</v>
      </c>
      <c r="F11" s="13">
        <v>1000</v>
      </c>
      <c r="G11" s="13"/>
      <c r="H11" s="9">
        <f t="shared" si="0"/>
        <v>2765</v>
      </c>
    </row>
    <row r="12" spans="1:9" x14ac:dyDescent="0.25">
      <c r="A12" s="8">
        <v>6</v>
      </c>
      <c r="B12" s="14" t="s">
        <v>45</v>
      </c>
      <c r="C12" s="8" t="s">
        <v>1</v>
      </c>
      <c r="D12" s="15">
        <v>43684</v>
      </c>
      <c r="E12" s="9">
        <v>2500</v>
      </c>
      <c r="F12" s="13">
        <v>1500</v>
      </c>
      <c r="G12" s="13"/>
      <c r="H12" s="9">
        <f t="shared" si="0"/>
        <v>1000</v>
      </c>
    </row>
    <row r="13" spans="1:9" x14ac:dyDescent="0.25">
      <c r="A13" s="20"/>
      <c r="B13" s="21" t="s">
        <v>45</v>
      </c>
      <c r="C13" s="20" t="s">
        <v>1</v>
      </c>
      <c r="D13" s="22">
        <v>43712</v>
      </c>
      <c r="E13" s="23">
        <v>2000</v>
      </c>
      <c r="F13" s="24"/>
      <c r="G13" s="24"/>
      <c r="H13" s="23">
        <f t="shared" ref="H13:H18" si="1">E13-F13-G13</f>
        <v>2000</v>
      </c>
    </row>
    <row r="14" spans="1:9" x14ac:dyDescent="0.25">
      <c r="A14" s="8">
        <v>7</v>
      </c>
      <c r="B14" s="14" t="s">
        <v>50</v>
      </c>
      <c r="C14" s="8" t="s">
        <v>1</v>
      </c>
      <c r="D14" s="15">
        <v>43692</v>
      </c>
      <c r="E14" s="9">
        <v>1587.9</v>
      </c>
      <c r="F14" s="13">
        <v>800</v>
      </c>
      <c r="G14" s="13"/>
      <c r="H14" s="9">
        <f t="shared" si="1"/>
        <v>787.90000000000009</v>
      </c>
    </row>
    <row r="15" spans="1:9" x14ac:dyDescent="0.25">
      <c r="A15" s="8">
        <v>8</v>
      </c>
      <c r="B15" s="14" t="s">
        <v>50</v>
      </c>
      <c r="C15" s="8" t="s">
        <v>1</v>
      </c>
      <c r="D15" s="15">
        <v>43706</v>
      </c>
      <c r="E15" s="9">
        <v>1390.37</v>
      </c>
      <c r="F15" s="13"/>
      <c r="G15" s="13"/>
      <c r="H15" s="9">
        <f t="shared" si="1"/>
        <v>1390.37</v>
      </c>
    </row>
    <row r="16" spans="1:9" x14ac:dyDescent="0.25">
      <c r="A16" s="8">
        <v>9</v>
      </c>
      <c r="B16" s="14" t="s">
        <v>68</v>
      </c>
      <c r="C16" s="8" t="s">
        <v>1</v>
      </c>
      <c r="D16" s="15">
        <v>43689</v>
      </c>
      <c r="E16" s="9">
        <v>2500</v>
      </c>
      <c r="F16" s="13">
        <v>2500</v>
      </c>
      <c r="G16" s="13"/>
      <c r="H16" s="9">
        <f t="shared" si="1"/>
        <v>0</v>
      </c>
    </row>
    <row r="17" spans="1:8" x14ac:dyDescent="0.25">
      <c r="A17" s="20"/>
      <c r="B17" s="21" t="s">
        <v>68</v>
      </c>
      <c r="C17" s="20" t="s">
        <v>1</v>
      </c>
      <c r="D17" s="22">
        <v>43710</v>
      </c>
      <c r="E17" s="23">
        <v>5459</v>
      </c>
      <c r="F17" s="24"/>
      <c r="G17" s="24"/>
      <c r="H17" s="23">
        <f t="shared" si="1"/>
        <v>5459</v>
      </c>
    </row>
    <row r="18" spans="1:8" x14ac:dyDescent="0.25">
      <c r="A18" s="8">
        <v>10</v>
      </c>
      <c r="B18" s="14" t="s">
        <v>93</v>
      </c>
      <c r="C18" s="8" t="s">
        <v>1</v>
      </c>
      <c r="D18" s="15">
        <v>43687</v>
      </c>
      <c r="E18" s="9">
        <v>6477</v>
      </c>
      <c r="F18" s="13">
        <v>500</v>
      </c>
      <c r="G18" s="13"/>
      <c r="H18" s="9">
        <f t="shared" si="1"/>
        <v>5977</v>
      </c>
    </row>
    <row r="19" spans="1:8" x14ac:dyDescent="0.25">
      <c r="A19" s="8"/>
      <c r="B19" s="16"/>
      <c r="C19" s="8"/>
      <c r="D19" s="16" t="s">
        <v>23</v>
      </c>
      <c r="E19" s="13">
        <f>SUM(E5:E18)</f>
        <v>57941.62</v>
      </c>
      <c r="F19" s="13">
        <f>SUM(F5:F18)</f>
        <v>6800</v>
      </c>
      <c r="G19" s="13"/>
      <c r="H19" s="17">
        <f>SUM(H5:H18)</f>
        <v>45391.62</v>
      </c>
    </row>
    <row r="20" spans="1:8" x14ac:dyDescent="0.25">
      <c r="A20" s="3"/>
      <c r="B20" s="18"/>
    </row>
    <row r="21" spans="1:8" x14ac:dyDescent="0.25">
      <c r="B21" s="1" t="s">
        <v>24</v>
      </c>
      <c r="E21" s="1" t="s">
        <v>25</v>
      </c>
    </row>
    <row r="22" spans="1:8" x14ac:dyDescent="0.25">
      <c r="B22" s="1" t="s">
        <v>26</v>
      </c>
      <c r="E22" s="1" t="s">
        <v>27</v>
      </c>
    </row>
    <row r="25" spans="1:8" x14ac:dyDescent="0.25">
      <c r="F25" s="19"/>
      <c r="G25" s="19"/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J10" sqref="J10"/>
    </sheetView>
  </sheetViews>
  <sheetFormatPr defaultColWidth="5.85546875" defaultRowHeight="15" x14ac:dyDescent="0.25"/>
  <cols>
    <col min="1" max="1" width="5.42578125" style="1" bestFit="1" customWidth="1"/>
    <col min="2" max="2" width="17.140625" style="1" customWidth="1"/>
    <col min="3" max="3" width="12.5703125" style="1" customWidth="1"/>
    <col min="4" max="4" width="12" style="1" bestFit="1" customWidth="1"/>
    <col min="5" max="5" width="12.5703125" style="1" bestFit="1" customWidth="1"/>
    <col min="6" max="6" width="12.140625" style="5" bestFit="1" customWidth="1"/>
    <col min="7" max="7" width="12.140625" style="5" customWidth="1"/>
    <col min="8" max="8" width="12.140625" style="1" bestFit="1" customWidth="1"/>
    <col min="9" max="9" width="10.28515625" style="1" bestFit="1" customWidth="1"/>
    <col min="10" max="10" width="11.5703125" style="1" bestFit="1" customWidth="1"/>
    <col min="11" max="11" width="5.85546875" style="1"/>
    <col min="12" max="12" width="12.140625" style="1" bestFit="1" customWidth="1"/>
    <col min="13" max="16384" width="5.85546875" style="1"/>
  </cols>
  <sheetData>
    <row r="1" spans="1:8" x14ac:dyDescent="0.25">
      <c r="B1" s="2" t="s">
        <v>0</v>
      </c>
      <c r="C1" s="1" t="s">
        <v>1</v>
      </c>
      <c r="D1" s="3" t="s">
        <v>2</v>
      </c>
      <c r="E1" s="4">
        <v>43708</v>
      </c>
    </row>
    <row r="2" spans="1:8" x14ac:dyDescent="0.25">
      <c r="B2" s="2" t="s">
        <v>3</v>
      </c>
      <c r="C2" s="1" t="s">
        <v>4</v>
      </c>
      <c r="D2" s="3"/>
      <c r="E2" s="6" t="s">
        <v>94</v>
      </c>
    </row>
    <row r="3" spans="1:8" x14ac:dyDescent="0.25">
      <c r="E3" s="7"/>
    </row>
    <row r="4" spans="1:8" s="3" customFormat="1" ht="14.25" customHeigh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8" x14ac:dyDescent="0.25">
      <c r="A5" s="8">
        <v>1</v>
      </c>
      <c r="B5" s="14" t="s">
        <v>18</v>
      </c>
      <c r="C5" s="8" t="s">
        <v>14</v>
      </c>
      <c r="D5" s="15">
        <v>43696</v>
      </c>
      <c r="E5" s="9">
        <v>1922</v>
      </c>
      <c r="F5" s="13"/>
      <c r="G5" s="13">
        <v>1922</v>
      </c>
      <c r="H5" s="9">
        <f>E5-F5-G5</f>
        <v>0</v>
      </c>
    </row>
    <row r="6" spans="1:8" x14ac:dyDescent="0.25">
      <c r="A6" s="8">
        <v>2</v>
      </c>
      <c r="B6" s="14" t="s">
        <v>18</v>
      </c>
      <c r="C6" s="8" t="s">
        <v>14</v>
      </c>
      <c r="D6" s="15">
        <v>43704</v>
      </c>
      <c r="E6" s="9">
        <f>10000+153.44+200</f>
        <v>10353.44</v>
      </c>
      <c r="F6" s="13"/>
      <c r="G6" s="13">
        <v>3400</v>
      </c>
      <c r="H6" s="9">
        <f t="shared" ref="H6:H17" si="0">E6-F6-G6</f>
        <v>6953.4400000000005</v>
      </c>
    </row>
    <row r="7" spans="1:8" x14ac:dyDescent="0.25">
      <c r="A7" s="8">
        <v>3</v>
      </c>
      <c r="B7" s="14" t="s">
        <v>18</v>
      </c>
      <c r="C7" s="8" t="s">
        <v>14</v>
      </c>
      <c r="D7" s="15">
        <v>43711</v>
      </c>
      <c r="E7" s="9">
        <v>10000</v>
      </c>
      <c r="F7" s="13"/>
      <c r="G7" s="13"/>
      <c r="H7" s="9">
        <f t="shared" si="0"/>
        <v>10000</v>
      </c>
    </row>
    <row r="8" spans="1:8" x14ac:dyDescent="0.25">
      <c r="A8" s="20"/>
      <c r="B8" s="21" t="s">
        <v>18</v>
      </c>
      <c r="C8" s="20" t="s">
        <v>14</v>
      </c>
      <c r="D8" s="22">
        <v>43718</v>
      </c>
      <c r="E8" s="23">
        <v>10000</v>
      </c>
      <c r="F8" s="24"/>
      <c r="G8" s="24"/>
      <c r="H8" s="23">
        <f t="shared" si="0"/>
        <v>10000</v>
      </c>
    </row>
    <row r="9" spans="1:8" x14ac:dyDescent="0.25">
      <c r="A9" s="8">
        <v>4</v>
      </c>
      <c r="B9" s="14" t="s">
        <v>16</v>
      </c>
      <c r="C9" s="8" t="s">
        <v>14</v>
      </c>
      <c r="D9" s="15">
        <v>43689</v>
      </c>
      <c r="E9" s="9">
        <v>2000</v>
      </c>
      <c r="F9" s="13">
        <v>900</v>
      </c>
      <c r="G9" s="13"/>
      <c r="H9" s="9">
        <f t="shared" si="0"/>
        <v>1100</v>
      </c>
    </row>
    <row r="10" spans="1:8" x14ac:dyDescent="0.25">
      <c r="A10" s="8">
        <v>5</v>
      </c>
      <c r="B10" s="14" t="s">
        <v>16</v>
      </c>
      <c r="C10" s="8" t="s">
        <v>14</v>
      </c>
      <c r="D10" s="15">
        <v>43710</v>
      </c>
      <c r="E10" s="9">
        <v>2090.35</v>
      </c>
      <c r="F10" s="13"/>
      <c r="G10" s="13"/>
      <c r="H10" s="9">
        <f t="shared" si="0"/>
        <v>2090.35</v>
      </c>
    </row>
    <row r="11" spans="1:8" x14ac:dyDescent="0.25">
      <c r="A11" s="8">
        <v>6</v>
      </c>
      <c r="B11" s="14" t="s">
        <v>15</v>
      </c>
      <c r="C11" s="8" t="s">
        <v>14</v>
      </c>
      <c r="D11" s="15">
        <v>43682</v>
      </c>
      <c r="E11" s="9">
        <v>2765</v>
      </c>
      <c r="F11" s="13">
        <v>1382.5</v>
      </c>
      <c r="G11" s="13"/>
      <c r="H11" s="9">
        <f t="shared" si="0"/>
        <v>1382.5</v>
      </c>
    </row>
    <row r="12" spans="1:8" x14ac:dyDescent="0.25">
      <c r="A12" s="8">
        <v>7</v>
      </c>
      <c r="B12" s="14" t="s">
        <v>45</v>
      </c>
      <c r="C12" s="8" t="s">
        <v>1</v>
      </c>
      <c r="D12" s="15">
        <v>43684</v>
      </c>
      <c r="E12" s="9">
        <v>1000</v>
      </c>
      <c r="F12" s="13">
        <v>1000</v>
      </c>
      <c r="G12" s="13"/>
      <c r="H12" s="9">
        <f t="shared" si="0"/>
        <v>0</v>
      </c>
    </row>
    <row r="13" spans="1:8" x14ac:dyDescent="0.25">
      <c r="A13" s="8">
        <v>8</v>
      </c>
      <c r="B13" s="14" t="s">
        <v>45</v>
      </c>
      <c r="C13" s="8" t="s">
        <v>1</v>
      </c>
      <c r="D13" s="15">
        <v>43712</v>
      </c>
      <c r="E13" s="9">
        <v>2000</v>
      </c>
      <c r="F13" s="13"/>
      <c r="G13" s="13"/>
      <c r="H13" s="9">
        <f t="shared" si="0"/>
        <v>2000</v>
      </c>
    </row>
    <row r="14" spans="1:8" x14ac:dyDescent="0.25">
      <c r="A14" s="8">
        <v>9</v>
      </c>
      <c r="B14" s="14" t="s">
        <v>50</v>
      </c>
      <c r="C14" s="8" t="s">
        <v>1</v>
      </c>
      <c r="D14" s="15">
        <v>43692</v>
      </c>
      <c r="E14" s="9">
        <v>787.90000000000009</v>
      </c>
      <c r="F14" s="13">
        <v>787.9</v>
      </c>
      <c r="G14" s="13"/>
      <c r="H14" s="9">
        <f t="shared" si="0"/>
        <v>1.1368683772161603E-13</v>
      </c>
    </row>
    <row r="15" spans="1:8" x14ac:dyDescent="0.25">
      <c r="A15" s="8">
        <v>10</v>
      </c>
      <c r="B15" s="14" t="s">
        <v>50</v>
      </c>
      <c r="C15" s="8" t="s">
        <v>1</v>
      </c>
      <c r="D15" s="15">
        <v>43706</v>
      </c>
      <c r="E15" s="9">
        <v>1390.37</v>
      </c>
      <c r="F15" s="13"/>
      <c r="G15" s="13"/>
      <c r="H15" s="9">
        <f t="shared" si="0"/>
        <v>1390.37</v>
      </c>
    </row>
    <row r="16" spans="1:8" x14ac:dyDescent="0.25">
      <c r="A16" s="8">
        <v>11</v>
      </c>
      <c r="B16" s="14" t="s">
        <v>68</v>
      </c>
      <c r="C16" s="8" t="s">
        <v>1</v>
      </c>
      <c r="D16" s="15">
        <v>43710</v>
      </c>
      <c r="E16" s="9">
        <v>5459</v>
      </c>
      <c r="F16" s="13">
        <v>1500</v>
      </c>
      <c r="G16" s="13"/>
      <c r="H16" s="9">
        <f t="shared" si="0"/>
        <v>3959</v>
      </c>
    </row>
    <row r="17" spans="1:8" x14ac:dyDescent="0.25">
      <c r="A17" s="8">
        <v>12</v>
      </c>
      <c r="B17" s="14" t="s">
        <v>93</v>
      </c>
      <c r="C17" s="8" t="s">
        <v>1</v>
      </c>
      <c r="D17" s="15">
        <v>43687</v>
      </c>
      <c r="E17" s="9">
        <v>5977</v>
      </c>
      <c r="F17" s="13"/>
      <c r="G17" s="13"/>
      <c r="H17" s="9">
        <f t="shared" si="0"/>
        <v>5977</v>
      </c>
    </row>
    <row r="18" spans="1:8" x14ac:dyDescent="0.25">
      <c r="A18" s="8"/>
      <c r="B18" s="16"/>
      <c r="C18" s="8"/>
      <c r="D18" s="16" t="s">
        <v>23</v>
      </c>
      <c r="E18" s="13">
        <f>SUM(E5:E17)</f>
        <v>55745.060000000005</v>
      </c>
      <c r="F18" s="13">
        <f>SUM(F5:F17)</f>
        <v>5570.4</v>
      </c>
      <c r="G18" s="13"/>
      <c r="H18" s="17">
        <f>SUM(H5:H17)</f>
        <v>44852.66</v>
      </c>
    </row>
    <row r="19" spans="1:8" x14ac:dyDescent="0.25">
      <c r="A19" s="3"/>
      <c r="B19" s="18"/>
    </row>
    <row r="20" spans="1:8" x14ac:dyDescent="0.25">
      <c r="B20" s="1" t="s">
        <v>24</v>
      </c>
      <c r="E20" s="1" t="s">
        <v>25</v>
      </c>
    </row>
    <row r="21" spans="1:8" x14ac:dyDescent="0.25">
      <c r="B21" s="1" t="s">
        <v>26</v>
      </c>
      <c r="E21" s="1" t="s">
        <v>27</v>
      </c>
    </row>
    <row r="24" spans="1:8" x14ac:dyDescent="0.25">
      <c r="F24" s="19"/>
      <c r="G24" s="19"/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E8" sqref="E8"/>
    </sheetView>
  </sheetViews>
  <sheetFormatPr defaultColWidth="5.85546875" defaultRowHeight="15" x14ac:dyDescent="0.25"/>
  <cols>
    <col min="1" max="1" width="5.42578125" style="1" bestFit="1" customWidth="1"/>
    <col min="2" max="2" width="17.140625" style="1" customWidth="1"/>
    <col min="3" max="3" width="12.5703125" style="1" customWidth="1"/>
    <col min="4" max="4" width="12" style="1" bestFit="1" customWidth="1"/>
    <col min="5" max="5" width="12.5703125" style="1" bestFit="1" customWidth="1"/>
    <col min="6" max="6" width="11.140625" style="5" bestFit="1" customWidth="1"/>
    <col min="7" max="7" width="12.140625" style="1" bestFit="1" customWidth="1"/>
    <col min="8" max="8" width="10.28515625" style="1" bestFit="1" customWidth="1"/>
    <col min="9" max="9" width="11.5703125" style="1" bestFit="1" customWidth="1"/>
    <col min="10" max="10" width="5.85546875" style="1"/>
    <col min="11" max="11" width="12.140625" style="1" bestFit="1" customWidth="1"/>
    <col min="12" max="16384" width="5.85546875" style="1"/>
  </cols>
  <sheetData>
    <row r="1" spans="1:7" x14ac:dyDescent="0.25">
      <c r="B1" s="2" t="s">
        <v>0</v>
      </c>
      <c r="C1" s="1" t="s">
        <v>1</v>
      </c>
      <c r="D1" s="3" t="s">
        <v>2</v>
      </c>
      <c r="E1" s="4">
        <v>43715</v>
      </c>
    </row>
    <row r="2" spans="1:7" x14ac:dyDescent="0.25">
      <c r="B2" s="2" t="s">
        <v>3</v>
      </c>
      <c r="C2" s="1" t="s">
        <v>4</v>
      </c>
      <c r="D2" s="3"/>
      <c r="E2" s="6" t="s">
        <v>95</v>
      </c>
    </row>
    <row r="3" spans="1:7" x14ac:dyDescent="0.25">
      <c r="E3" s="7"/>
    </row>
    <row r="4" spans="1:7" s="3" customFormat="1" ht="14.25" customHeigh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12</v>
      </c>
    </row>
    <row r="5" spans="1:7" x14ac:dyDescent="0.25">
      <c r="A5" s="8">
        <v>2</v>
      </c>
      <c r="B5" s="14" t="s">
        <v>18</v>
      </c>
      <c r="C5" s="8" t="s">
        <v>14</v>
      </c>
      <c r="D5" s="15">
        <v>43711</v>
      </c>
      <c r="E5" s="9">
        <v>1908</v>
      </c>
      <c r="F5" s="13"/>
      <c r="G5" s="9">
        <f>E5-F5</f>
        <v>1908</v>
      </c>
    </row>
    <row r="6" spans="1:7" x14ac:dyDescent="0.25">
      <c r="A6" s="8">
        <v>3</v>
      </c>
      <c r="B6" s="14" t="s">
        <v>18</v>
      </c>
      <c r="C6" s="8" t="s">
        <v>14</v>
      </c>
      <c r="D6" s="15">
        <v>43718</v>
      </c>
      <c r="E6" s="9">
        <v>10000</v>
      </c>
      <c r="F6" s="13"/>
      <c r="G6" s="9">
        <f t="shared" ref="G6:G16" si="0">E6-F6</f>
        <v>10000</v>
      </c>
    </row>
    <row r="7" spans="1:7" x14ac:dyDescent="0.25">
      <c r="A7" s="20"/>
      <c r="B7" s="21" t="s">
        <v>18</v>
      </c>
      <c r="C7" s="20" t="s">
        <v>14</v>
      </c>
      <c r="D7" s="22">
        <v>43725</v>
      </c>
      <c r="E7" s="23">
        <v>10000</v>
      </c>
      <c r="F7" s="24"/>
      <c r="G7" s="9">
        <f t="shared" si="0"/>
        <v>10000</v>
      </c>
    </row>
    <row r="8" spans="1:7" x14ac:dyDescent="0.25">
      <c r="A8" s="8">
        <v>4</v>
      </c>
      <c r="B8" s="14" t="s">
        <v>16</v>
      </c>
      <c r="C8" s="8" t="s">
        <v>14</v>
      </c>
      <c r="D8" s="15">
        <v>43689</v>
      </c>
      <c r="E8" s="9">
        <v>1100</v>
      </c>
      <c r="F8" s="13">
        <v>500</v>
      </c>
      <c r="G8" s="9">
        <f t="shared" si="0"/>
        <v>600</v>
      </c>
    </row>
    <row r="9" spans="1:7" x14ac:dyDescent="0.25">
      <c r="A9" s="8">
        <v>5</v>
      </c>
      <c r="B9" s="14" t="s">
        <v>16</v>
      </c>
      <c r="C9" s="8" t="s">
        <v>14</v>
      </c>
      <c r="D9" s="15">
        <v>43710</v>
      </c>
      <c r="E9" s="9">
        <v>2090.35</v>
      </c>
      <c r="F9" s="13"/>
      <c r="G9" s="9">
        <f t="shared" si="0"/>
        <v>2090.35</v>
      </c>
    </row>
    <row r="10" spans="1:7" x14ac:dyDescent="0.25">
      <c r="A10" s="8">
        <v>6</v>
      </c>
      <c r="B10" s="14" t="s">
        <v>15</v>
      </c>
      <c r="C10" s="8" t="s">
        <v>14</v>
      </c>
      <c r="D10" s="15">
        <v>43682</v>
      </c>
      <c r="E10" s="9">
        <v>1382.5</v>
      </c>
      <c r="F10" s="13">
        <v>1382.5</v>
      </c>
      <c r="G10" s="9">
        <f t="shared" si="0"/>
        <v>0</v>
      </c>
    </row>
    <row r="11" spans="1:7" x14ac:dyDescent="0.25">
      <c r="A11" s="8">
        <v>7</v>
      </c>
      <c r="B11" s="14" t="s">
        <v>45</v>
      </c>
      <c r="C11" s="8" t="s">
        <v>1</v>
      </c>
      <c r="D11" s="15">
        <v>43712</v>
      </c>
      <c r="E11" s="9">
        <v>2000</v>
      </c>
      <c r="F11" s="13">
        <v>1000</v>
      </c>
      <c r="G11" s="9">
        <f t="shared" si="0"/>
        <v>1000</v>
      </c>
    </row>
    <row r="12" spans="1:7" x14ac:dyDescent="0.25">
      <c r="A12" s="20"/>
      <c r="B12" s="21" t="s">
        <v>45</v>
      </c>
      <c r="C12" s="20" t="s">
        <v>1</v>
      </c>
      <c r="D12" s="22">
        <v>43726</v>
      </c>
      <c r="E12" s="23">
        <v>2000</v>
      </c>
      <c r="F12" s="24"/>
      <c r="G12" s="9">
        <f t="shared" si="0"/>
        <v>2000</v>
      </c>
    </row>
    <row r="13" spans="1:7" x14ac:dyDescent="0.25">
      <c r="A13" s="8">
        <v>8</v>
      </c>
      <c r="B13" s="14" t="s">
        <v>50</v>
      </c>
      <c r="C13" s="8" t="s">
        <v>1</v>
      </c>
      <c r="D13" s="15">
        <v>43706</v>
      </c>
      <c r="E13" s="9">
        <v>1390.37</v>
      </c>
      <c r="F13" s="13"/>
      <c r="G13" s="9">
        <f t="shared" si="0"/>
        <v>1390.37</v>
      </c>
    </row>
    <row r="14" spans="1:7" x14ac:dyDescent="0.25">
      <c r="A14" s="20"/>
      <c r="B14" s="21" t="s">
        <v>50</v>
      </c>
      <c r="C14" s="20" t="s">
        <v>1</v>
      </c>
      <c r="D14" s="22">
        <v>43723</v>
      </c>
      <c r="E14" s="23">
        <v>1300</v>
      </c>
      <c r="F14" s="24"/>
      <c r="G14" s="9">
        <f t="shared" si="0"/>
        <v>1300</v>
      </c>
    </row>
    <row r="15" spans="1:7" x14ac:dyDescent="0.25">
      <c r="A15" s="8">
        <v>9</v>
      </c>
      <c r="B15" s="14" t="s">
        <v>68</v>
      </c>
      <c r="C15" s="8" t="s">
        <v>1</v>
      </c>
      <c r="D15" s="15">
        <v>43710</v>
      </c>
      <c r="E15" s="9">
        <v>3959</v>
      </c>
      <c r="F15" s="13"/>
      <c r="G15" s="9">
        <f t="shared" si="0"/>
        <v>3959</v>
      </c>
    </row>
    <row r="16" spans="1:7" x14ac:dyDescent="0.25">
      <c r="A16" s="8">
        <v>10</v>
      </c>
      <c r="B16" s="14" t="s">
        <v>93</v>
      </c>
      <c r="C16" s="8" t="s">
        <v>1</v>
      </c>
      <c r="D16" s="15">
        <v>43687</v>
      </c>
      <c r="E16" s="9">
        <v>5977</v>
      </c>
      <c r="F16" s="13"/>
      <c r="G16" s="9">
        <f t="shared" si="0"/>
        <v>5977</v>
      </c>
    </row>
    <row r="17" spans="1:7" x14ac:dyDescent="0.25">
      <c r="A17" s="8"/>
      <c r="B17" s="16"/>
      <c r="C17" s="8"/>
      <c r="D17" s="16" t="s">
        <v>23</v>
      </c>
      <c r="E17" s="17">
        <f>SUM(E5:E16)</f>
        <v>43107.22</v>
      </c>
      <c r="F17" s="13">
        <f>SUM(F5:F16)</f>
        <v>2882.5</v>
      </c>
      <c r="G17" s="17"/>
    </row>
    <row r="18" spans="1:7" x14ac:dyDescent="0.25">
      <c r="A18" s="3"/>
      <c r="B18" s="18"/>
    </row>
    <row r="19" spans="1:7" x14ac:dyDescent="0.25">
      <c r="B19" s="1" t="s">
        <v>24</v>
      </c>
      <c r="E19" s="1" t="s">
        <v>25</v>
      </c>
    </row>
    <row r="20" spans="1:7" x14ac:dyDescent="0.25">
      <c r="B20" s="1" t="s">
        <v>26</v>
      </c>
      <c r="E20" s="1" t="s">
        <v>27</v>
      </c>
    </row>
    <row r="23" spans="1:7" x14ac:dyDescent="0.25">
      <c r="F23" s="19"/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I13" sqref="I13"/>
    </sheetView>
  </sheetViews>
  <sheetFormatPr defaultColWidth="5.85546875" defaultRowHeight="15" x14ac:dyDescent="0.25"/>
  <cols>
    <col min="1" max="1" width="5.42578125" style="1" bestFit="1" customWidth="1"/>
    <col min="2" max="2" width="17.140625" style="1" customWidth="1"/>
    <col min="3" max="3" width="12.5703125" style="1" customWidth="1"/>
    <col min="4" max="4" width="12" style="1" bestFit="1" customWidth="1"/>
    <col min="5" max="5" width="12.5703125" style="1" bestFit="1" customWidth="1"/>
    <col min="6" max="6" width="11.140625" style="5" bestFit="1" customWidth="1"/>
    <col min="7" max="7" width="10" style="5" customWidth="1"/>
    <col min="8" max="8" width="12.140625" style="1" bestFit="1" customWidth="1"/>
    <col min="9" max="9" width="10.28515625" style="1" bestFit="1" customWidth="1"/>
    <col min="10" max="10" width="11.5703125" style="1" bestFit="1" customWidth="1"/>
    <col min="11" max="11" width="5.85546875" style="1"/>
    <col min="12" max="12" width="12.140625" style="1" bestFit="1" customWidth="1"/>
    <col min="13" max="16384" width="5.85546875" style="1"/>
  </cols>
  <sheetData>
    <row r="1" spans="1:8" x14ac:dyDescent="0.25">
      <c r="B1" s="2" t="s">
        <v>0</v>
      </c>
      <c r="C1" s="1" t="s">
        <v>1</v>
      </c>
      <c r="D1" s="3" t="s">
        <v>2</v>
      </c>
      <c r="E1" s="4">
        <v>43722</v>
      </c>
    </row>
    <row r="2" spans="1:8" x14ac:dyDescent="0.25">
      <c r="B2" s="2" t="s">
        <v>3</v>
      </c>
      <c r="C2" s="1" t="s">
        <v>4</v>
      </c>
      <c r="D2" s="3"/>
      <c r="E2" s="6" t="s">
        <v>96</v>
      </c>
    </row>
    <row r="3" spans="1:8" x14ac:dyDescent="0.25">
      <c r="E3" s="7"/>
    </row>
    <row r="4" spans="1:8" s="3" customFormat="1" ht="14.25" customHeight="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</row>
    <row r="5" spans="1:8" x14ac:dyDescent="0.25">
      <c r="A5" s="8">
        <v>1</v>
      </c>
      <c r="B5" s="14" t="s">
        <v>18</v>
      </c>
      <c r="C5" s="8" t="s">
        <v>14</v>
      </c>
      <c r="D5" s="15">
        <v>43711</v>
      </c>
      <c r="E5" s="9">
        <v>1908</v>
      </c>
      <c r="F5" s="13"/>
      <c r="G5" s="13"/>
      <c r="H5" s="9">
        <f>E5-F5-G5</f>
        <v>1908</v>
      </c>
    </row>
    <row r="6" spans="1:8" x14ac:dyDescent="0.25">
      <c r="A6" s="8">
        <v>2</v>
      </c>
      <c r="B6" s="14" t="s">
        <v>18</v>
      </c>
      <c r="C6" s="8" t="s">
        <v>14</v>
      </c>
      <c r="D6" s="15">
        <v>43718</v>
      </c>
      <c r="E6" s="9">
        <v>10000</v>
      </c>
      <c r="F6" s="13"/>
      <c r="G6" s="13"/>
      <c r="H6" s="9">
        <f t="shared" ref="H6:H15" si="0">E6-F6-G6</f>
        <v>10000</v>
      </c>
    </row>
    <row r="7" spans="1:8" x14ac:dyDescent="0.25">
      <c r="A7" s="8">
        <v>3</v>
      </c>
      <c r="B7" s="14" t="s">
        <v>18</v>
      </c>
      <c r="C7" s="8" t="s">
        <v>14</v>
      </c>
      <c r="D7" s="15">
        <v>43725</v>
      </c>
      <c r="E7" s="9">
        <v>10000</v>
      </c>
      <c r="F7" s="13"/>
      <c r="G7" s="13"/>
      <c r="H7" s="9">
        <f t="shared" si="0"/>
        <v>10000</v>
      </c>
    </row>
    <row r="8" spans="1:8" x14ac:dyDescent="0.25">
      <c r="A8" s="8">
        <v>4</v>
      </c>
      <c r="B8" s="14" t="s">
        <v>16</v>
      </c>
      <c r="C8" s="8" t="s">
        <v>14</v>
      </c>
      <c r="D8" s="15">
        <v>43689</v>
      </c>
      <c r="E8" s="9">
        <v>600</v>
      </c>
      <c r="F8" s="13">
        <v>600</v>
      </c>
      <c r="G8" s="13"/>
      <c r="H8" s="9">
        <f t="shared" si="0"/>
        <v>0</v>
      </c>
    </row>
    <row r="9" spans="1:8" x14ac:dyDescent="0.25">
      <c r="A9" s="8">
        <v>5</v>
      </c>
      <c r="B9" s="14" t="s">
        <v>16</v>
      </c>
      <c r="C9" s="8" t="s">
        <v>14</v>
      </c>
      <c r="D9" s="15">
        <v>43710</v>
      </c>
      <c r="E9" s="9">
        <v>2090.35</v>
      </c>
      <c r="F9" s="13"/>
      <c r="G9" s="13"/>
      <c r="H9" s="9">
        <f t="shared" si="0"/>
        <v>2090.35</v>
      </c>
    </row>
    <row r="10" spans="1:8" x14ac:dyDescent="0.25">
      <c r="A10" s="8">
        <v>6</v>
      </c>
      <c r="B10" s="14" t="s">
        <v>45</v>
      </c>
      <c r="C10" s="8" t="s">
        <v>1</v>
      </c>
      <c r="D10" s="15">
        <v>43712</v>
      </c>
      <c r="E10" s="9">
        <v>1000</v>
      </c>
      <c r="F10" s="13">
        <v>1000</v>
      </c>
      <c r="G10" s="13"/>
      <c r="H10" s="9">
        <f t="shared" si="0"/>
        <v>0</v>
      </c>
    </row>
    <row r="11" spans="1:8" x14ac:dyDescent="0.25">
      <c r="A11" s="8">
        <v>7</v>
      </c>
      <c r="B11" s="14" t="s">
        <v>45</v>
      </c>
      <c r="C11" s="8" t="s">
        <v>1</v>
      </c>
      <c r="D11" s="15">
        <v>43726</v>
      </c>
      <c r="E11" s="9">
        <v>2000</v>
      </c>
      <c r="F11" s="13"/>
      <c r="G11" s="13"/>
      <c r="H11" s="9">
        <f t="shared" si="0"/>
        <v>2000</v>
      </c>
    </row>
    <row r="12" spans="1:8" x14ac:dyDescent="0.25">
      <c r="A12" s="8">
        <v>8</v>
      </c>
      <c r="B12" s="14" t="s">
        <v>50</v>
      </c>
      <c r="C12" s="8" t="s">
        <v>1</v>
      </c>
      <c r="D12" s="15">
        <v>43706</v>
      </c>
      <c r="E12" s="9">
        <v>1390.37</v>
      </c>
      <c r="F12" s="13">
        <v>700</v>
      </c>
      <c r="G12" s="13"/>
      <c r="H12" s="9">
        <f t="shared" si="0"/>
        <v>690.36999999999989</v>
      </c>
    </row>
    <row r="13" spans="1:8" x14ac:dyDescent="0.25">
      <c r="A13" s="8">
        <v>9</v>
      </c>
      <c r="B13" s="14" t="s">
        <v>50</v>
      </c>
      <c r="C13" s="8" t="s">
        <v>1</v>
      </c>
      <c r="D13" s="15">
        <v>43723</v>
      </c>
      <c r="E13" s="9">
        <v>1300</v>
      </c>
      <c r="F13" s="13"/>
      <c r="G13" s="13"/>
      <c r="H13" s="9">
        <f t="shared" si="0"/>
        <v>1300</v>
      </c>
    </row>
    <row r="14" spans="1:8" x14ac:dyDescent="0.25">
      <c r="A14" s="8">
        <v>10</v>
      </c>
      <c r="B14" s="14" t="s">
        <v>68</v>
      </c>
      <c r="C14" s="8" t="s">
        <v>1</v>
      </c>
      <c r="D14" s="15">
        <v>43710</v>
      </c>
      <c r="E14" s="9">
        <v>3959</v>
      </c>
      <c r="F14" s="13">
        <v>1500</v>
      </c>
      <c r="G14" s="13"/>
      <c r="H14" s="9">
        <f t="shared" si="0"/>
        <v>2459</v>
      </c>
    </row>
    <row r="15" spans="1:8" x14ac:dyDescent="0.25">
      <c r="A15" s="8">
        <v>11</v>
      </c>
      <c r="B15" s="14" t="s">
        <v>93</v>
      </c>
      <c r="C15" s="8" t="s">
        <v>1</v>
      </c>
      <c r="D15" s="15">
        <v>43687</v>
      </c>
      <c r="E15" s="9">
        <v>5977</v>
      </c>
      <c r="F15" s="13">
        <v>500</v>
      </c>
      <c r="G15" s="13"/>
      <c r="H15" s="9">
        <f t="shared" si="0"/>
        <v>5477</v>
      </c>
    </row>
    <row r="16" spans="1:8" x14ac:dyDescent="0.25">
      <c r="A16" s="8"/>
      <c r="B16" s="16"/>
      <c r="C16" s="8"/>
      <c r="D16" s="16" t="s">
        <v>23</v>
      </c>
      <c r="E16" s="17">
        <f>SUM(E5:E15)</f>
        <v>40224.720000000001</v>
      </c>
      <c r="F16" s="13">
        <f>SUM(F5:F15)</f>
        <v>4300</v>
      </c>
      <c r="G16" s="13"/>
      <c r="H16" s="17">
        <f>SUM(H5:H15)</f>
        <v>35924.720000000001</v>
      </c>
    </row>
    <row r="17" spans="1:7" x14ac:dyDescent="0.25">
      <c r="A17" s="3"/>
      <c r="B17" s="18"/>
    </row>
    <row r="18" spans="1:7" x14ac:dyDescent="0.25">
      <c r="B18" s="1" t="s">
        <v>24</v>
      </c>
      <c r="E18" s="1" t="s">
        <v>25</v>
      </c>
    </row>
    <row r="19" spans="1:7" x14ac:dyDescent="0.25">
      <c r="B19" s="1" t="s">
        <v>26</v>
      </c>
      <c r="E19" s="1" t="s">
        <v>27</v>
      </c>
    </row>
    <row r="22" spans="1:7" x14ac:dyDescent="0.25">
      <c r="F22" s="19"/>
      <c r="G22" s="19"/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J18" sqref="J18"/>
    </sheetView>
  </sheetViews>
  <sheetFormatPr defaultRowHeight="15" x14ac:dyDescent="0.25"/>
  <cols>
    <col min="1" max="1" width="4.5703125" customWidth="1"/>
    <col min="2" max="2" width="17.28515625" bestFit="1" customWidth="1"/>
    <col min="4" max="4" width="10.140625" bestFit="1" customWidth="1"/>
    <col min="5" max="5" width="12.28515625" bestFit="1" customWidth="1"/>
    <col min="6" max="7" width="11.140625" bestFit="1" customWidth="1"/>
    <col min="8" max="8" width="12.140625" bestFit="1" customWidth="1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43729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6" t="s">
        <v>97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7"/>
      <c r="F3" s="5"/>
      <c r="G3" s="5"/>
      <c r="H3" s="1"/>
      <c r="I3" s="1"/>
    </row>
    <row r="4" spans="1:9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  <c r="I4" s="3"/>
    </row>
    <row r="5" spans="1:9" x14ac:dyDescent="0.25">
      <c r="A5" s="8">
        <v>1</v>
      </c>
      <c r="B5" s="14" t="s">
        <v>18</v>
      </c>
      <c r="C5" s="8" t="s">
        <v>14</v>
      </c>
      <c r="D5" s="15">
        <v>43711</v>
      </c>
      <c r="E5" s="9">
        <v>1908</v>
      </c>
      <c r="F5" s="13"/>
      <c r="G5" s="13">
        <v>1908</v>
      </c>
      <c r="H5" s="9">
        <f>E5-F5-G5</f>
        <v>0</v>
      </c>
      <c r="I5" s="1"/>
    </row>
    <row r="6" spans="1:9" x14ac:dyDescent="0.25">
      <c r="A6" s="8">
        <v>2</v>
      </c>
      <c r="B6" s="14" t="s">
        <v>18</v>
      </c>
      <c r="C6" s="8" t="s">
        <v>14</v>
      </c>
      <c r="D6" s="15">
        <v>43718</v>
      </c>
      <c r="E6" s="9">
        <v>4068</v>
      </c>
      <c r="F6" s="13"/>
      <c r="G6" s="13">
        <f>3000-60</f>
        <v>2940</v>
      </c>
      <c r="H6" s="9">
        <f t="shared" ref="H6:H20" si="0">E6-F6-G6</f>
        <v>1128</v>
      </c>
      <c r="I6" s="1"/>
    </row>
    <row r="7" spans="1:9" x14ac:dyDescent="0.25">
      <c r="A7" s="8">
        <v>3</v>
      </c>
      <c r="B7" s="14" t="s">
        <v>18</v>
      </c>
      <c r="C7" s="8" t="s">
        <v>14</v>
      </c>
      <c r="D7" s="15">
        <v>43725</v>
      </c>
      <c r="E7" s="9">
        <v>10000</v>
      </c>
      <c r="F7" s="13"/>
      <c r="G7" s="13"/>
      <c r="H7" s="9">
        <f t="shared" si="0"/>
        <v>10000</v>
      </c>
      <c r="I7" s="1"/>
    </row>
    <row r="8" spans="1:9" x14ac:dyDescent="0.25">
      <c r="A8" s="8">
        <v>4</v>
      </c>
      <c r="B8" s="14" t="s">
        <v>18</v>
      </c>
      <c r="C8" s="8" t="s">
        <v>14</v>
      </c>
      <c r="D8" s="15">
        <v>43732</v>
      </c>
      <c r="E8" s="9">
        <v>10000</v>
      </c>
      <c r="F8" s="13"/>
      <c r="G8" s="13"/>
      <c r="H8" s="9">
        <f t="shared" si="0"/>
        <v>10000</v>
      </c>
      <c r="I8" s="1"/>
    </row>
    <row r="9" spans="1:9" x14ac:dyDescent="0.25">
      <c r="A9" s="20"/>
      <c r="B9" s="21" t="s">
        <v>18</v>
      </c>
      <c r="C9" s="20" t="s">
        <v>14</v>
      </c>
      <c r="D9" s="22">
        <v>43739</v>
      </c>
      <c r="E9" s="23">
        <v>10000</v>
      </c>
      <c r="F9" s="24"/>
      <c r="G9" s="24"/>
      <c r="H9" s="23">
        <f t="shared" si="0"/>
        <v>10000</v>
      </c>
      <c r="I9" s="1"/>
    </row>
    <row r="10" spans="1:9" x14ac:dyDescent="0.25">
      <c r="A10" s="8">
        <v>5</v>
      </c>
      <c r="B10" s="14" t="s">
        <v>16</v>
      </c>
      <c r="C10" s="8" t="s">
        <v>14</v>
      </c>
      <c r="D10" s="15">
        <v>43710</v>
      </c>
      <c r="E10" s="9">
        <v>2090.35</v>
      </c>
      <c r="F10" s="13">
        <v>500</v>
      </c>
      <c r="G10" s="13"/>
      <c r="H10" s="9">
        <f t="shared" si="0"/>
        <v>1590.35</v>
      </c>
      <c r="I10" s="1"/>
    </row>
    <row r="11" spans="1:9" x14ac:dyDescent="0.25">
      <c r="A11" s="20"/>
      <c r="B11" s="21" t="s">
        <v>16</v>
      </c>
      <c r="C11" s="20" t="s">
        <v>14</v>
      </c>
      <c r="D11" s="22">
        <v>43738</v>
      </c>
      <c r="E11" s="23">
        <v>1500</v>
      </c>
      <c r="F11" s="24"/>
      <c r="G11" s="24"/>
      <c r="H11" s="23">
        <f t="shared" si="0"/>
        <v>1500</v>
      </c>
      <c r="I11" s="1"/>
    </row>
    <row r="12" spans="1:9" x14ac:dyDescent="0.25">
      <c r="A12" s="8">
        <v>6</v>
      </c>
      <c r="B12" s="14" t="s">
        <v>45</v>
      </c>
      <c r="C12" s="8" t="s">
        <v>1</v>
      </c>
      <c r="D12" s="15">
        <v>43726</v>
      </c>
      <c r="E12" s="9">
        <v>2000</v>
      </c>
      <c r="F12" s="13">
        <v>1000</v>
      </c>
      <c r="G12" s="13"/>
      <c r="H12" s="9">
        <f t="shared" si="0"/>
        <v>1000</v>
      </c>
      <c r="I12" s="1"/>
    </row>
    <row r="13" spans="1:9" x14ac:dyDescent="0.25">
      <c r="A13" s="8">
        <v>7</v>
      </c>
      <c r="B13" s="14" t="s">
        <v>45</v>
      </c>
      <c r="C13" s="8" t="s">
        <v>1</v>
      </c>
      <c r="D13" s="15">
        <v>43733</v>
      </c>
      <c r="E13" s="9">
        <v>1425.5</v>
      </c>
      <c r="F13" s="13"/>
      <c r="G13" s="13"/>
      <c r="H13" s="9">
        <f t="shared" si="0"/>
        <v>1425.5</v>
      </c>
      <c r="I13" s="1"/>
    </row>
    <row r="14" spans="1:9" x14ac:dyDescent="0.25">
      <c r="A14" s="20"/>
      <c r="B14" s="21" t="s">
        <v>45</v>
      </c>
      <c r="C14" s="20" t="s">
        <v>1</v>
      </c>
      <c r="D14" s="22">
        <v>43740</v>
      </c>
      <c r="E14" s="23">
        <v>1425.5</v>
      </c>
      <c r="F14" s="24"/>
      <c r="G14" s="24"/>
      <c r="H14" s="23">
        <f t="shared" si="0"/>
        <v>1425.5</v>
      </c>
      <c r="I14" s="1"/>
    </row>
    <row r="15" spans="1:9" x14ac:dyDescent="0.25">
      <c r="A15" s="20"/>
      <c r="B15" s="21" t="s">
        <v>45</v>
      </c>
      <c r="C15" s="20" t="s">
        <v>1</v>
      </c>
      <c r="D15" s="22">
        <v>43747</v>
      </c>
      <c r="E15" s="23">
        <v>1425.5</v>
      </c>
      <c r="F15" s="24"/>
      <c r="G15" s="24"/>
      <c r="H15" s="23">
        <f t="shared" si="0"/>
        <v>1425.5</v>
      </c>
      <c r="I15" s="1"/>
    </row>
    <row r="16" spans="1:9" x14ac:dyDescent="0.25">
      <c r="A16" s="8">
        <v>8</v>
      </c>
      <c r="B16" s="14" t="s">
        <v>50</v>
      </c>
      <c r="C16" s="8" t="s">
        <v>1</v>
      </c>
      <c r="D16" s="15">
        <v>43706</v>
      </c>
      <c r="E16" s="9">
        <v>690.37</v>
      </c>
      <c r="F16" s="13">
        <v>690.37</v>
      </c>
      <c r="G16" s="13"/>
      <c r="H16" s="9">
        <f t="shared" si="0"/>
        <v>0</v>
      </c>
      <c r="I16" s="1"/>
    </row>
    <row r="17" spans="1:9" x14ac:dyDescent="0.25">
      <c r="A17" s="8">
        <v>9</v>
      </c>
      <c r="B17" s="14" t="s">
        <v>50</v>
      </c>
      <c r="C17" s="8" t="s">
        <v>1</v>
      </c>
      <c r="D17" s="15">
        <v>43723</v>
      </c>
      <c r="E17" s="9">
        <v>1300</v>
      </c>
      <c r="F17" s="13"/>
      <c r="G17" s="13"/>
      <c r="H17" s="9">
        <f t="shared" si="0"/>
        <v>1300</v>
      </c>
      <c r="I17" s="1"/>
    </row>
    <row r="18" spans="1:9" x14ac:dyDescent="0.25">
      <c r="A18" s="20"/>
      <c r="B18" s="21" t="s">
        <v>50</v>
      </c>
      <c r="C18" s="20" t="s">
        <v>1</v>
      </c>
      <c r="D18" s="22">
        <v>43738</v>
      </c>
      <c r="E18" s="23">
        <v>2399.4</v>
      </c>
      <c r="F18" s="24"/>
      <c r="G18" s="24"/>
      <c r="H18" s="23">
        <f t="shared" si="0"/>
        <v>2399.4</v>
      </c>
      <c r="I18" s="1"/>
    </row>
    <row r="19" spans="1:9" x14ac:dyDescent="0.25">
      <c r="A19" s="8">
        <v>10</v>
      </c>
      <c r="B19" s="14" t="s">
        <v>68</v>
      </c>
      <c r="C19" s="8" t="s">
        <v>1</v>
      </c>
      <c r="D19" s="15">
        <v>43710</v>
      </c>
      <c r="E19" s="9">
        <v>2459</v>
      </c>
      <c r="F19" s="13">
        <v>2459</v>
      </c>
      <c r="G19" s="13"/>
      <c r="H19" s="9">
        <f t="shared" si="0"/>
        <v>0</v>
      </c>
      <c r="I19" s="1"/>
    </row>
    <row r="20" spans="1:9" x14ac:dyDescent="0.25">
      <c r="A20" s="8">
        <v>11</v>
      </c>
      <c r="B20" s="14" t="s">
        <v>93</v>
      </c>
      <c r="C20" s="8" t="s">
        <v>1</v>
      </c>
      <c r="D20" s="15">
        <v>43687</v>
      </c>
      <c r="E20" s="9">
        <v>5477</v>
      </c>
      <c r="F20" s="13"/>
      <c r="G20" s="13"/>
      <c r="H20" s="9">
        <f t="shared" si="0"/>
        <v>5477</v>
      </c>
      <c r="I20" s="1"/>
    </row>
    <row r="21" spans="1:9" x14ac:dyDescent="0.25">
      <c r="A21" s="8"/>
      <c r="B21" s="16"/>
      <c r="C21" s="8"/>
      <c r="D21" s="16" t="s">
        <v>23</v>
      </c>
      <c r="E21" s="17">
        <f>SUM(E5:E20)</f>
        <v>58168.62</v>
      </c>
      <c r="F21" s="13">
        <f>SUM(F5:F20)</f>
        <v>4649.37</v>
      </c>
      <c r="G21" s="13">
        <f>SUM(G5:G20)</f>
        <v>4848</v>
      </c>
      <c r="H21" s="17">
        <f>SUM(H5:H20)</f>
        <v>48671.25</v>
      </c>
      <c r="I21" s="1"/>
    </row>
    <row r="22" spans="1:9" x14ac:dyDescent="0.25">
      <c r="A22" s="3"/>
      <c r="B22" s="18"/>
      <c r="C22" s="1"/>
      <c r="D22" s="1"/>
      <c r="E22" s="1"/>
      <c r="F22" s="5"/>
      <c r="G22" s="5"/>
      <c r="H22" s="1"/>
      <c r="I22" s="1"/>
    </row>
    <row r="23" spans="1:9" x14ac:dyDescent="0.25">
      <c r="A23" s="1"/>
      <c r="B23" s="1" t="s">
        <v>24</v>
      </c>
      <c r="C23" s="1"/>
      <c r="D23" s="1"/>
      <c r="E23" s="1" t="s">
        <v>25</v>
      </c>
      <c r="F23" s="5"/>
      <c r="G23" s="5"/>
      <c r="H23" s="1"/>
      <c r="I23" s="1"/>
    </row>
    <row r="24" spans="1:9" x14ac:dyDescent="0.25">
      <c r="A24" s="1"/>
      <c r="B24" s="1" t="s">
        <v>26</v>
      </c>
      <c r="C24" s="1"/>
      <c r="D24" s="1"/>
      <c r="E24" s="1" t="s">
        <v>27</v>
      </c>
      <c r="F24" s="5"/>
      <c r="G24" s="5"/>
      <c r="H24" s="1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1"/>
      <c r="I25" s="1"/>
    </row>
    <row r="26" spans="1:9" x14ac:dyDescent="0.25">
      <c r="A26" s="1"/>
      <c r="B26" s="1"/>
      <c r="C26" s="1"/>
      <c r="D26" s="1"/>
      <c r="E26" s="1"/>
      <c r="F26" s="5"/>
      <c r="G26" s="5"/>
      <c r="H26" s="1"/>
      <c r="I26" s="1"/>
    </row>
    <row r="27" spans="1:9" x14ac:dyDescent="0.25">
      <c r="A27" s="1"/>
      <c r="B27" s="1"/>
      <c r="C27" s="1"/>
      <c r="D27" s="1"/>
      <c r="E27" s="1"/>
      <c r="F27" s="19"/>
      <c r="G27" s="19"/>
      <c r="H27" s="1"/>
      <c r="I27" s="1"/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sqref="A1:XFD1048576"/>
    </sheetView>
  </sheetViews>
  <sheetFormatPr defaultRowHeight="15" x14ac:dyDescent="0.25"/>
  <cols>
    <col min="1" max="1" width="4.5703125" customWidth="1"/>
    <col min="2" max="2" width="17.28515625" bestFit="1" customWidth="1"/>
    <col min="4" max="4" width="10.140625" bestFit="1" customWidth="1"/>
    <col min="5" max="5" width="12.28515625" bestFit="1" customWidth="1"/>
    <col min="6" max="6" width="11.140625" bestFit="1" customWidth="1"/>
    <col min="7" max="8" width="12.140625" bestFit="1" customWidth="1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43736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6" t="s">
        <v>98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7"/>
      <c r="F3" s="5"/>
      <c r="G3" s="5"/>
      <c r="H3" s="1"/>
      <c r="I3" s="1"/>
    </row>
    <row r="4" spans="1:9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  <c r="I4" s="3"/>
    </row>
    <row r="5" spans="1:9" x14ac:dyDescent="0.25">
      <c r="A5" s="8">
        <v>1</v>
      </c>
      <c r="B5" s="14" t="s">
        <v>18</v>
      </c>
      <c r="C5" s="8" t="s">
        <v>14</v>
      </c>
      <c r="D5" s="15">
        <v>43718</v>
      </c>
      <c r="E5" s="9">
        <v>1128</v>
      </c>
      <c r="F5" s="13"/>
      <c r="G5" s="13">
        <v>1128</v>
      </c>
      <c r="H5" s="9">
        <f>E5-F5-G5</f>
        <v>0</v>
      </c>
      <c r="I5" s="1"/>
    </row>
    <row r="6" spans="1:9" x14ac:dyDescent="0.25">
      <c r="A6" s="8">
        <v>2</v>
      </c>
      <c r="B6" s="14" t="s">
        <v>18</v>
      </c>
      <c r="C6" s="8" t="s">
        <v>14</v>
      </c>
      <c r="D6" s="15">
        <v>43725</v>
      </c>
      <c r="E6" s="9">
        <v>10000</v>
      </c>
      <c r="F6" s="13">
        <v>348</v>
      </c>
      <c r="G6" s="13">
        <v>9652</v>
      </c>
      <c r="H6" s="9">
        <f t="shared" ref="H6:H18" si="0">E6-F6-G6</f>
        <v>0</v>
      </c>
      <c r="I6" s="1"/>
    </row>
    <row r="7" spans="1:9" x14ac:dyDescent="0.25">
      <c r="A7" s="8">
        <v>3</v>
      </c>
      <c r="B7" s="14" t="s">
        <v>18</v>
      </c>
      <c r="C7" s="8" t="s">
        <v>14</v>
      </c>
      <c r="D7" s="15">
        <v>43732</v>
      </c>
      <c r="E7" s="9">
        <v>10000</v>
      </c>
      <c r="F7" s="13"/>
      <c r="G7" s="13"/>
      <c r="H7" s="9">
        <f t="shared" si="0"/>
        <v>10000</v>
      </c>
      <c r="I7" s="1"/>
    </row>
    <row r="8" spans="1:9" x14ac:dyDescent="0.25">
      <c r="A8" s="8">
        <v>4</v>
      </c>
      <c r="B8" s="14" t="s">
        <v>18</v>
      </c>
      <c r="C8" s="8" t="s">
        <v>14</v>
      </c>
      <c r="D8" s="15">
        <v>43739</v>
      </c>
      <c r="E8" s="9">
        <v>10000</v>
      </c>
      <c r="F8" s="13"/>
      <c r="G8" s="13"/>
      <c r="H8" s="9">
        <f t="shared" si="0"/>
        <v>10000</v>
      </c>
      <c r="I8" s="1"/>
    </row>
    <row r="9" spans="1:9" x14ac:dyDescent="0.25">
      <c r="A9" s="8">
        <v>5</v>
      </c>
      <c r="B9" s="14" t="s">
        <v>16</v>
      </c>
      <c r="C9" s="8" t="s">
        <v>14</v>
      </c>
      <c r="D9" s="15">
        <v>43710</v>
      </c>
      <c r="E9" s="9">
        <v>1590.35</v>
      </c>
      <c r="F9" s="13">
        <v>500</v>
      </c>
      <c r="G9" s="13"/>
      <c r="H9" s="9">
        <f t="shared" si="0"/>
        <v>1090.3499999999999</v>
      </c>
      <c r="I9" s="1"/>
    </row>
    <row r="10" spans="1:9" x14ac:dyDescent="0.25">
      <c r="A10" s="8">
        <v>6</v>
      </c>
      <c r="B10" s="14" t="s">
        <v>16</v>
      </c>
      <c r="C10" s="8" t="s">
        <v>14</v>
      </c>
      <c r="D10" s="15">
        <v>43738</v>
      </c>
      <c r="E10" s="9">
        <v>1500</v>
      </c>
      <c r="F10" s="13"/>
      <c r="G10" s="13"/>
      <c r="H10" s="9">
        <f t="shared" si="0"/>
        <v>1500</v>
      </c>
      <c r="I10" s="1"/>
    </row>
    <row r="11" spans="1:9" x14ac:dyDescent="0.25">
      <c r="A11" s="20"/>
      <c r="B11" s="21" t="s">
        <v>15</v>
      </c>
      <c r="C11" s="20" t="s">
        <v>14</v>
      </c>
      <c r="D11" s="22">
        <v>43745</v>
      </c>
      <c r="E11" s="23">
        <v>2357.02</v>
      </c>
      <c r="F11" s="24"/>
      <c r="G11" s="24"/>
      <c r="H11" s="23">
        <f t="shared" si="0"/>
        <v>2357.02</v>
      </c>
      <c r="I11" s="1"/>
    </row>
    <row r="12" spans="1:9" x14ac:dyDescent="0.25">
      <c r="A12" s="8">
        <v>7</v>
      </c>
      <c r="B12" s="14" t="s">
        <v>45</v>
      </c>
      <c r="C12" s="8" t="s">
        <v>1</v>
      </c>
      <c r="D12" s="15">
        <v>43726</v>
      </c>
      <c r="E12" s="9">
        <v>1000</v>
      </c>
      <c r="F12" s="13">
        <v>1000</v>
      </c>
      <c r="G12" s="13"/>
      <c r="H12" s="9">
        <f t="shared" si="0"/>
        <v>0</v>
      </c>
      <c r="I12" s="1"/>
    </row>
    <row r="13" spans="1:9" x14ac:dyDescent="0.25">
      <c r="A13" s="8">
        <v>8</v>
      </c>
      <c r="B13" s="14" t="s">
        <v>45</v>
      </c>
      <c r="C13" s="8" t="s">
        <v>1</v>
      </c>
      <c r="D13" s="15">
        <v>43733</v>
      </c>
      <c r="E13" s="9">
        <v>1425.5</v>
      </c>
      <c r="F13" s="13"/>
      <c r="G13" s="13"/>
      <c r="H13" s="9">
        <f t="shared" si="0"/>
        <v>1425.5</v>
      </c>
      <c r="I13" s="1"/>
    </row>
    <row r="14" spans="1:9" x14ac:dyDescent="0.25">
      <c r="A14" s="8">
        <v>9</v>
      </c>
      <c r="B14" s="14" t="s">
        <v>45</v>
      </c>
      <c r="C14" s="8" t="s">
        <v>1</v>
      </c>
      <c r="D14" s="15">
        <v>43740</v>
      </c>
      <c r="E14" s="9">
        <v>1425.5</v>
      </c>
      <c r="F14" s="13"/>
      <c r="G14" s="13"/>
      <c r="H14" s="9">
        <f t="shared" si="0"/>
        <v>1425.5</v>
      </c>
      <c r="I14" s="1"/>
    </row>
    <row r="15" spans="1:9" x14ac:dyDescent="0.25">
      <c r="A15" s="8">
        <v>10</v>
      </c>
      <c r="B15" s="14" t="s">
        <v>45</v>
      </c>
      <c r="C15" s="8" t="s">
        <v>1</v>
      </c>
      <c r="D15" s="15">
        <v>43747</v>
      </c>
      <c r="E15" s="9">
        <v>1425.5</v>
      </c>
      <c r="F15" s="13"/>
      <c r="G15" s="13"/>
      <c r="H15" s="9">
        <f t="shared" si="0"/>
        <v>1425.5</v>
      </c>
      <c r="I15" s="1"/>
    </row>
    <row r="16" spans="1:9" x14ac:dyDescent="0.25">
      <c r="A16" s="8">
        <v>11</v>
      </c>
      <c r="B16" s="14" t="s">
        <v>50</v>
      </c>
      <c r="C16" s="8" t="s">
        <v>1</v>
      </c>
      <c r="D16" s="15">
        <v>43723</v>
      </c>
      <c r="E16" s="9">
        <v>1300</v>
      </c>
      <c r="F16" s="13">
        <v>650</v>
      </c>
      <c r="G16" s="13"/>
      <c r="H16" s="9">
        <f t="shared" si="0"/>
        <v>650</v>
      </c>
      <c r="I16" s="1"/>
    </row>
    <row r="17" spans="1:9" x14ac:dyDescent="0.25">
      <c r="A17" s="8">
        <v>12</v>
      </c>
      <c r="B17" s="14" t="s">
        <v>50</v>
      </c>
      <c r="C17" s="8" t="s">
        <v>1</v>
      </c>
      <c r="D17" s="15">
        <v>43738</v>
      </c>
      <c r="E17" s="9">
        <v>2399.4</v>
      </c>
      <c r="F17" s="13"/>
      <c r="G17" s="13"/>
      <c r="H17" s="9">
        <f t="shared" si="0"/>
        <v>2399.4</v>
      </c>
      <c r="I17" s="1"/>
    </row>
    <row r="18" spans="1:9" x14ac:dyDescent="0.25">
      <c r="A18" s="8">
        <v>13</v>
      </c>
      <c r="B18" s="14" t="s">
        <v>93</v>
      </c>
      <c r="C18" s="8" t="s">
        <v>1</v>
      </c>
      <c r="D18" s="15">
        <v>43687</v>
      </c>
      <c r="E18" s="9">
        <v>5477</v>
      </c>
      <c r="F18" s="13">
        <v>500</v>
      </c>
      <c r="G18" s="13"/>
      <c r="H18" s="9">
        <f t="shared" si="0"/>
        <v>4977</v>
      </c>
      <c r="I18" s="1"/>
    </row>
    <row r="19" spans="1:9" x14ac:dyDescent="0.25">
      <c r="A19" s="8"/>
      <c r="B19" s="16"/>
      <c r="C19" s="8"/>
      <c r="D19" s="16" t="s">
        <v>23</v>
      </c>
      <c r="E19" s="17">
        <f>SUM(E5:E18)</f>
        <v>51028.27</v>
      </c>
      <c r="F19" s="13">
        <f>SUM(F5:F18)</f>
        <v>2998</v>
      </c>
      <c r="G19" s="13"/>
      <c r="H19" s="17">
        <f>SUM(H5:H18)</f>
        <v>37250.270000000004</v>
      </c>
      <c r="I19" s="1"/>
    </row>
    <row r="20" spans="1:9" x14ac:dyDescent="0.25">
      <c r="A20" s="35"/>
      <c r="B20" s="36"/>
      <c r="C20" s="35"/>
      <c r="D20" s="36"/>
      <c r="E20" s="37"/>
      <c r="F20" s="38"/>
      <c r="G20" s="38"/>
      <c r="H20" s="37"/>
      <c r="I20" s="1"/>
    </row>
    <row r="21" spans="1:9" x14ac:dyDescent="0.25">
      <c r="A21" s="1"/>
      <c r="B21" s="1" t="s">
        <v>24</v>
      </c>
      <c r="C21" s="1"/>
      <c r="D21" s="1"/>
      <c r="E21" s="1" t="s">
        <v>25</v>
      </c>
      <c r="F21" s="5"/>
      <c r="G21" s="5"/>
      <c r="H21" s="1"/>
      <c r="I21" s="1"/>
    </row>
    <row r="22" spans="1:9" x14ac:dyDescent="0.25">
      <c r="A22" s="1"/>
      <c r="B22" s="1" t="s">
        <v>26</v>
      </c>
      <c r="C22" s="1"/>
      <c r="D22" s="1"/>
      <c r="E22" s="1" t="s">
        <v>27</v>
      </c>
      <c r="F22" s="5"/>
      <c r="G22" s="5"/>
      <c r="H22" s="1"/>
      <c r="I22" s="1"/>
    </row>
    <row r="23" spans="1:9" x14ac:dyDescent="0.25">
      <c r="A23" s="1"/>
      <c r="B23" s="1"/>
      <c r="C23" s="1"/>
      <c r="D23" s="1"/>
      <c r="E23" s="1"/>
      <c r="F23" s="5"/>
      <c r="G23" s="5"/>
      <c r="H23" s="1"/>
      <c r="I23" s="1"/>
    </row>
    <row r="24" spans="1:9" x14ac:dyDescent="0.25">
      <c r="A24" s="1"/>
      <c r="B24" s="1"/>
      <c r="C24" s="1"/>
      <c r="D24" s="1"/>
      <c r="E24" s="1"/>
      <c r="F24" s="5"/>
      <c r="G24" s="5"/>
      <c r="H24" s="1"/>
      <c r="I24" s="1"/>
    </row>
    <row r="25" spans="1:9" x14ac:dyDescent="0.25">
      <c r="A25" s="1"/>
      <c r="B25" s="1"/>
      <c r="C25" s="1"/>
      <c r="D25" s="1"/>
      <c r="E25" s="1"/>
      <c r="F25" s="19"/>
      <c r="G25" s="19"/>
      <c r="H25" s="1"/>
      <c r="I25" s="1"/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G7" sqref="G7"/>
    </sheetView>
  </sheetViews>
  <sheetFormatPr defaultRowHeight="15" x14ac:dyDescent="0.25"/>
  <cols>
    <col min="1" max="1" width="4.5703125" customWidth="1"/>
    <col min="2" max="2" width="17.28515625" bestFit="1" customWidth="1"/>
    <col min="4" max="4" width="10.140625" bestFit="1" customWidth="1"/>
    <col min="5" max="5" width="12.28515625" bestFit="1" customWidth="1"/>
    <col min="6" max="6" width="11.140625" bestFit="1" customWidth="1"/>
    <col min="7" max="7" width="11.140625" customWidth="1"/>
    <col min="8" max="8" width="12.140625" bestFit="1" customWidth="1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43743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6" t="s">
        <v>101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7"/>
      <c r="F3" s="5"/>
      <c r="G3" s="5"/>
      <c r="H3" s="1"/>
      <c r="I3" s="1"/>
    </row>
    <row r="4" spans="1:9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  <c r="I4" s="3"/>
    </row>
    <row r="5" spans="1:9" x14ac:dyDescent="0.25">
      <c r="A5" s="8">
        <v>1</v>
      </c>
      <c r="B5" s="8" t="s">
        <v>99</v>
      </c>
      <c r="C5" s="8" t="s">
        <v>79</v>
      </c>
      <c r="D5" s="8"/>
      <c r="E5" s="8">
        <v>267.5</v>
      </c>
      <c r="F5" s="9">
        <v>267.5</v>
      </c>
      <c r="G5" s="9"/>
      <c r="H5" s="9">
        <f>E5-F5-G5</f>
        <v>0</v>
      </c>
      <c r="I5" s="3"/>
    </row>
    <row r="6" spans="1:9" x14ac:dyDescent="0.25">
      <c r="A6" s="8">
        <v>2</v>
      </c>
      <c r="B6" s="14" t="s">
        <v>18</v>
      </c>
      <c r="C6" s="8" t="s">
        <v>14</v>
      </c>
      <c r="D6" s="15">
        <v>43732</v>
      </c>
      <c r="E6" s="9">
        <v>10000</v>
      </c>
      <c r="F6" s="13"/>
      <c r="G6" s="13"/>
      <c r="H6" s="9">
        <f t="shared" ref="H6:H20" si="0">E6-F6-G6</f>
        <v>10000</v>
      </c>
      <c r="I6" s="1"/>
    </row>
    <row r="7" spans="1:9" x14ac:dyDescent="0.25">
      <c r="A7" s="8">
        <v>3</v>
      </c>
      <c r="B7" s="14" t="s">
        <v>18</v>
      </c>
      <c r="C7" s="8" t="s">
        <v>14</v>
      </c>
      <c r="D7" s="15">
        <v>43739</v>
      </c>
      <c r="E7" s="9">
        <v>10000</v>
      </c>
      <c r="F7" s="13"/>
      <c r="G7" s="13"/>
      <c r="H7" s="9">
        <f t="shared" si="0"/>
        <v>10000</v>
      </c>
      <c r="I7" s="1"/>
    </row>
    <row r="8" spans="1:9" x14ac:dyDescent="0.25">
      <c r="A8" s="8">
        <v>4</v>
      </c>
      <c r="B8" s="14" t="s">
        <v>16</v>
      </c>
      <c r="C8" s="8" t="s">
        <v>14</v>
      </c>
      <c r="D8" s="15">
        <v>43710</v>
      </c>
      <c r="E8" s="9">
        <v>1090.3499999999999</v>
      </c>
      <c r="F8" s="13">
        <v>500</v>
      </c>
      <c r="G8" s="13"/>
      <c r="H8" s="9">
        <f t="shared" si="0"/>
        <v>590.34999999999991</v>
      </c>
      <c r="I8" s="1"/>
    </row>
    <row r="9" spans="1:9" x14ac:dyDescent="0.25">
      <c r="A9" s="8">
        <v>5</v>
      </c>
      <c r="B9" s="14" t="s">
        <v>16</v>
      </c>
      <c r="C9" s="8" t="s">
        <v>14</v>
      </c>
      <c r="D9" s="15">
        <v>43738</v>
      </c>
      <c r="E9" s="9">
        <v>1500</v>
      </c>
      <c r="F9" s="13"/>
      <c r="G9" s="13"/>
      <c r="H9" s="9">
        <f t="shared" si="0"/>
        <v>1500</v>
      </c>
      <c r="I9" s="1"/>
    </row>
    <row r="10" spans="1:9" x14ac:dyDescent="0.25">
      <c r="A10" s="8">
        <v>6</v>
      </c>
      <c r="B10" s="14" t="s">
        <v>15</v>
      </c>
      <c r="C10" s="8" t="s">
        <v>14</v>
      </c>
      <c r="D10" s="15">
        <v>43745</v>
      </c>
      <c r="E10" s="9">
        <v>2357.02</v>
      </c>
      <c r="F10" s="13">
        <v>1000</v>
      </c>
      <c r="G10" s="13"/>
      <c r="H10" s="9">
        <f t="shared" si="0"/>
        <v>1357.02</v>
      </c>
      <c r="I10" s="1"/>
    </row>
    <row r="11" spans="1:9" x14ac:dyDescent="0.25">
      <c r="A11" s="20"/>
      <c r="B11" s="21" t="s">
        <v>15</v>
      </c>
      <c r="C11" s="20" t="s">
        <v>14</v>
      </c>
      <c r="D11" s="22">
        <v>43752</v>
      </c>
      <c r="E11" s="23">
        <v>2000</v>
      </c>
      <c r="F11" s="24"/>
      <c r="G11" s="24"/>
      <c r="H11" s="23">
        <f t="shared" si="0"/>
        <v>2000</v>
      </c>
      <c r="I11" s="1"/>
    </row>
    <row r="12" spans="1:9" x14ac:dyDescent="0.25">
      <c r="A12" s="8">
        <v>7</v>
      </c>
      <c r="B12" s="14" t="s">
        <v>100</v>
      </c>
      <c r="C12" s="8" t="s">
        <v>14</v>
      </c>
      <c r="D12" s="15">
        <v>43742</v>
      </c>
      <c r="E12" s="9">
        <v>2000</v>
      </c>
      <c r="F12" s="13">
        <v>2000</v>
      </c>
      <c r="G12" s="13"/>
      <c r="H12" s="9">
        <f t="shared" si="0"/>
        <v>0</v>
      </c>
      <c r="I12" s="1"/>
    </row>
    <row r="13" spans="1:9" x14ac:dyDescent="0.25">
      <c r="A13" s="8">
        <v>8</v>
      </c>
      <c r="B13" s="14" t="s">
        <v>100</v>
      </c>
      <c r="C13" s="8" t="s">
        <v>14</v>
      </c>
      <c r="D13" s="15">
        <v>43749</v>
      </c>
      <c r="E13" s="9">
        <v>2000</v>
      </c>
      <c r="F13" s="13"/>
      <c r="G13" s="13"/>
      <c r="H13" s="9">
        <f t="shared" si="0"/>
        <v>2000</v>
      </c>
      <c r="I13" s="1"/>
    </row>
    <row r="14" spans="1:9" x14ac:dyDescent="0.25">
      <c r="A14" s="20"/>
      <c r="B14" s="21" t="s">
        <v>20</v>
      </c>
      <c r="C14" s="20" t="s">
        <v>14</v>
      </c>
      <c r="D14" s="22">
        <v>43753</v>
      </c>
      <c r="E14" s="23">
        <v>1146.3</v>
      </c>
      <c r="F14" s="24"/>
      <c r="G14" s="24"/>
      <c r="H14" s="23">
        <f t="shared" si="0"/>
        <v>1146.3</v>
      </c>
      <c r="I14" s="1"/>
    </row>
    <row r="15" spans="1:9" x14ac:dyDescent="0.25">
      <c r="A15" s="8">
        <v>9</v>
      </c>
      <c r="B15" s="14" t="s">
        <v>45</v>
      </c>
      <c r="C15" s="8" t="s">
        <v>1</v>
      </c>
      <c r="D15" s="15">
        <v>43733</v>
      </c>
      <c r="E15" s="9">
        <v>1425.5</v>
      </c>
      <c r="F15" s="13">
        <v>1425.5</v>
      </c>
      <c r="G15" s="13"/>
      <c r="H15" s="9">
        <f t="shared" si="0"/>
        <v>0</v>
      </c>
      <c r="I15" s="1"/>
    </row>
    <row r="16" spans="1:9" x14ac:dyDescent="0.25">
      <c r="A16" s="8">
        <v>10</v>
      </c>
      <c r="B16" s="14" t="s">
        <v>45</v>
      </c>
      <c r="C16" s="8" t="s">
        <v>1</v>
      </c>
      <c r="D16" s="15">
        <v>43740</v>
      </c>
      <c r="E16" s="9">
        <v>1425.5</v>
      </c>
      <c r="F16" s="13"/>
      <c r="G16" s="13"/>
      <c r="H16" s="9">
        <f t="shared" si="0"/>
        <v>1425.5</v>
      </c>
      <c r="I16" s="1"/>
    </row>
    <row r="17" spans="1:9" x14ac:dyDescent="0.25">
      <c r="A17" s="8">
        <v>11</v>
      </c>
      <c r="B17" s="14" t="s">
        <v>45</v>
      </c>
      <c r="C17" s="8" t="s">
        <v>1</v>
      </c>
      <c r="D17" s="15">
        <v>43747</v>
      </c>
      <c r="E17" s="9">
        <v>1425.5</v>
      </c>
      <c r="F17" s="13"/>
      <c r="G17" s="13"/>
      <c r="H17" s="9">
        <f t="shared" si="0"/>
        <v>1425.5</v>
      </c>
      <c r="I17" s="1"/>
    </row>
    <row r="18" spans="1:9" x14ac:dyDescent="0.25">
      <c r="A18" s="8">
        <v>12</v>
      </c>
      <c r="B18" s="14" t="s">
        <v>50</v>
      </c>
      <c r="C18" s="8" t="s">
        <v>1</v>
      </c>
      <c r="D18" s="15">
        <v>43723</v>
      </c>
      <c r="E18" s="9">
        <v>650</v>
      </c>
      <c r="F18" s="13">
        <v>650</v>
      </c>
      <c r="G18" s="13"/>
      <c r="H18" s="9">
        <f t="shared" si="0"/>
        <v>0</v>
      </c>
      <c r="I18" s="1"/>
    </row>
    <row r="19" spans="1:9" x14ac:dyDescent="0.25">
      <c r="A19" s="8">
        <v>13</v>
      </c>
      <c r="B19" s="14" t="s">
        <v>50</v>
      </c>
      <c r="C19" s="8" t="s">
        <v>1</v>
      </c>
      <c r="D19" s="15">
        <v>43738</v>
      </c>
      <c r="E19" s="9">
        <v>2399.4</v>
      </c>
      <c r="F19" s="13"/>
      <c r="G19" s="13"/>
      <c r="H19" s="9">
        <f t="shared" si="0"/>
        <v>2399.4</v>
      </c>
      <c r="I19" s="1"/>
    </row>
    <row r="20" spans="1:9" x14ac:dyDescent="0.25">
      <c r="A20" s="8">
        <v>14</v>
      </c>
      <c r="B20" s="14" t="s">
        <v>93</v>
      </c>
      <c r="C20" s="8" t="s">
        <v>1</v>
      </c>
      <c r="D20" s="15">
        <v>43687</v>
      </c>
      <c r="E20" s="9">
        <v>4977</v>
      </c>
      <c r="F20" s="13"/>
      <c r="G20" s="13"/>
      <c r="H20" s="9">
        <f t="shared" si="0"/>
        <v>4977</v>
      </c>
      <c r="I20" s="1"/>
    </row>
    <row r="21" spans="1:9" x14ac:dyDescent="0.25">
      <c r="A21" s="8"/>
      <c r="B21" s="16"/>
      <c r="C21" s="8"/>
      <c r="D21" s="16" t="s">
        <v>23</v>
      </c>
      <c r="E21" s="17">
        <f>SUM(E5:E20)</f>
        <v>44664.07</v>
      </c>
      <c r="F21" s="13">
        <f>SUM(F5:F20)</f>
        <v>5843</v>
      </c>
      <c r="G21" s="13"/>
      <c r="H21" s="17">
        <f>SUM(H5:H20)</f>
        <v>38821.07</v>
      </c>
      <c r="I21" s="1"/>
    </row>
    <row r="22" spans="1:9" x14ac:dyDescent="0.25">
      <c r="A22" s="35"/>
      <c r="B22" s="36"/>
      <c r="C22" s="35"/>
      <c r="D22" s="36"/>
      <c r="E22" s="37"/>
      <c r="F22" s="38"/>
      <c r="G22" s="38"/>
      <c r="H22" s="37"/>
      <c r="I22" s="1"/>
    </row>
    <row r="23" spans="1:9" x14ac:dyDescent="0.25">
      <c r="A23" s="1"/>
      <c r="B23" s="1" t="s">
        <v>24</v>
      </c>
      <c r="C23" s="1"/>
      <c r="D23" s="1"/>
      <c r="E23" s="1" t="s">
        <v>25</v>
      </c>
      <c r="F23" s="5"/>
      <c r="G23" s="5"/>
      <c r="H23" s="1"/>
      <c r="I23" s="1"/>
    </row>
    <row r="24" spans="1:9" x14ac:dyDescent="0.25">
      <c r="A24" s="1"/>
      <c r="B24" s="1" t="s">
        <v>26</v>
      </c>
      <c r="C24" s="1"/>
      <c r="D24" s="1"/>
      <c r="E24" s="1" t="s">
        <v>27</v>
      </c>
      <c r="F24" s="5"/>
      <c r="G24" s="5"/>
      <c r="H24" s="1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1"/>
      <c r="I25" s="1"/>
    </row>
    <row r="26" spans="1:9" x14ac:dyDescent="0.25">
      <c r="A26" s="1"/>
      <c r="B26" s="1"/>
      <c r="C26" s="1"/>
      <c r="D26" s="1"/>
      <c r="E26" s="1"/>
      <c r="F26" s="5"/>
      <c r="G26" s="5"/>
      <c r="H26" s="1"/>
      <c r="I26" s="1"/>
    </row>
    <row r="27" spans="1:9" x14ac:dyDescent="0.25">
      <c r="A27" s="1"/>
      <c r="B27" s="1"/>
      <c r="C27" s="1"/>
      <c r="D27" s="1"/>
      <c r="E27" s="1"/>
      <c r="F27" s="19"/>
      <c r="G27" s="19"/>
      <c r="H27" s="1"/>
      <c r="I27" s="1"/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J8" sqref="J8"/>
    </sheetView>
  </sheetViews>
  <sheetFormatPr defaultRowHeight="15" x14ac:dyDescent="0.25"/>
  <cols>
    <col min="1" max="1" width="4.5703125" customWidth="1"/>
    <col min="2" max="2" width="17.28515625" bestFit="1" customWidth="1"/>
    <col min="4" max="4" width="10.140625" bestFit="1" customWidth="1"/>
    <col min="5" max="5" width="12.28515625" bestFit="1" customWidth="1"/>
    <col min="6" max="6" width="11.140625" bestFit="1" customWidth="1"/>
    <col min="7" max="8" width="12.140625" bestFit="1" customWidth="1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43750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6" t="s">
        <v>103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7"/>
      <c r="F3" s="5"/>
      <c r="G3" s="5"/>
      <c r="H3" s="1"/>
      <c r="I3" s="1"/>
    </row>
    <row r="4" spans="1:9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  <c r="I4" s="3"/>
    </row>
    <row r="5" spans="1:9" x14ac:dyDescent="0.25">
      <c r="A5" s="8">
        <v>1</v>
      </c>
      <c r="B5" s="8" t="s">
        <v>102</v>
      </c>
      <c r="C5" s="8" t="s">
        <v>79</v>
      </c>
      <c r="D5" s="8"/>
      <c r="E5" s="9">
        <v>700</v>
      </c>
      <c r="F5" s="9"/>
      <c r="G5" s="9"/>
      <c r="H5" s="9">
        <f>E5-F5-G5</f>
        <v>700</v>
      </c>
      <c r="I5" s="3"/>
    </row>
    <row r="6" spans="1:9" x14ac:dyDescent="0.25">
      <c r="A6" s="8">
        <v>2</v>
      </c>
      <c r="B6" s="14" t="s">
        <v>18</v>
      </c>
      <c r="C6" s="8" t="s">
        <v>14</v>
      </c>
      <c r="D6" s="15">
        <v>43732</v>
      </c>
      <c r="E6" s="9">
        <v>10000</v>
      </c>
      <c r="F6" s="13"/>
      <c r="G6" s="13">
        <v>10000</v>
      </c>
      <c r="H6" s="9">
        <f t="shared" ref="H6:H23" si="0">E6-F6-G6</f>
        <v>0</v>
      </c>
      <c r="I6" s="1"/>
    </row>
    <row r="7" spans="1:9" x14ac:dyDescent="0.25">
      <c r="A7" s="8">
        <v>3</v>
      </c>
      <c r="B7" s="14" t="s">
        <v>18</v>
      </c>
      <c r="C7" s="8" t="s">
        <v>14</v>
      </c>
      <c r="D7" s="15">
        <v>43739</v>
      </c>
      <c r="E7" s="9">
        <v>10000</v>
      </c>
      <c r="F7" s="13"/>
      <c r="G7" s="13">
        <f>6500-130</f>
        <v>6370</v>
      </c>
      <c r="H7" s="9">
        <f t="shared" si="0"/>
        <v>3630</v>
      </c>
      <c r="I7" s="1"/>
    </row>
    <row r="8" spans="1:9" x14ac:dyDescent="0.25">
      <c r="A8" s="20"/>
      <c r="B8" s="21" t="s">
        <v>18</v>
      </c>
      <c r="C8" s="20" t="s">
        <v>14</v>
      </c>
      <c r="D8" s="22">
        <v>43761</v>
      </c>
      <c r="E8" s="23">
        <v>5500</v>
      </c>
      <c r="F8" s="24"/>
      <c r="G8" s="24"/>
      <c r="H8" s="23">
        <f t="shared" si="0"/>
        <v>5500</v>
      </c>
      <c r="I8" s="1"/>
    </row>
    <row r="9" spans="1:9" x14ac:dyDescent="0.25">
      <c r="A9" s="8">
        <v>4</v>
      </c>
      <c r="B9" s="14" t="s">
        <v>16</v>
      </c>
      <c r="C9" s="8" t="s">
        <v>14</v>
      </c>
      <c r="D9" s="15">
        <v>43710</v>
      </c>
      <c r="E9" s="9">
        <v>590.34999999999991</v>
      </c>
      <c r="F9" s="13">
        <v>590.35</v>
      </c>
      <c r="G9" s="13"/>
      <c r="H9" s="9">
        <f t="shared" si="0"/>
        <v>-1.1368683772161603E-13</v>
      </c>
      <c r="I9" s="1"/>
    </row>
    <row r="10" spans="1:9" x14ac:dyDescent="0.25">
      <c r="A10" s="8">
        <v>5</v>
      </c>
      <c r="B10" s="14" t="s">
        <v>16</v>
      </c>
      <c r="C10" s="8" t="s">
        <v>14</v>
      </c>
      <c r="D10" s="15">
        <v>43738</v>
      </c>
      <c r="E10" s="9">
        <v>1500</v>
      </c>
      <c r="F10" s="13"/>
      <c r="G10" s="13"/>
      <c r="H10" s="9">
        <f t="shared" si="0"/>
        <v>1500</v>
      </c>
      <c r="I10" s="1"/>
    </row>
    <row r="11" spans="1:9" x14ac:dyDescent="0.25">
      <c r="A11" s="20"/>
      <c r="B11" s="21" t="s">
        <v>16</v>
      </c>
      <c r="C11" s="20" t="s">
        <v>14</v>
      </c>
      <c r="D11" s="22">
        <v>43759</v>
      </c>
      <c r="E11" s="23">
        <v>1475.39</v>
      </c>
      <c r="F11" s="24"/>
      <c r="G11" s="24"/>
      <c r="H11" s="23">
        <f t="shared" si="0"/>
        <v>1475.39</v>
      </c>
      <c r="I11" s="1"/>
    </row>
    <row r="12" spans="1:9" x14ac:dyDescent="0.25">
      <c r="A12" s="8">
        <v>6</v>
      </c>
      <c r="B12" s="14" t="s">
        <v>15</v>
      </c>
      <c r="C12" s="8" t="s">
        <v>14</v>
      </c>
      <c r="D12" s="15">
        <v>43745</v>
      </c>
      <c r="E12" s="9">
        <v>1357.02</v>
      </c>
      <c r="F12" s="13">
        <v>750</v>
      </c>
      <c r="G12" s="13"/>
      <c r="H12" s="9">
        <f t="shared" si="0"/>
        <v>607.02</v>
      </c>
      <c r="I12" s="1"/>
    </row>
    <row r="13" spans="1:9" x14ac:dyDescent="0.25">
      <c r="A13" s="8">
        <v>7</v>
      </c>
      <c r="B13" s="14" t="s">
        <v>15</v>
      </c>
      <c r="C13" s="8" t="s">
        <v>14</v>
      </c>
      <c r="D13" s="15">
        <v>43752</v>
      </c>
      <c r="E13" s="9">
        <v>2000</v>
      </c>
      <c r="F13" s="13"/>
      <c r="G13" s="13"/>
      <c r="H13" s="9">
        <f t="shared" si="0"/>
        <v>2000</v>
      </c>
      <c r="I13" s="1"/>
    </row>
    <row r="14" spans="1:9" x14ac:dyDescent="0.25">
      <c r="A14" s="20"/>
      <c r="B14" s="21" t="s">
        <v>15</v>
      </c>
      <c r="C14" s="20" t="s">
        <v>14</v>
      </c>
      <c r="D14" s="22">
        <v>43759</v>
      </c>
      <c r="E14" s="23">
        <v>2000</v>
      </c>
      <c r="F14" s="24"/>
      <c r="G14" s="24"/>
      <c r="H14" s="23">
        <f t="shared" si="0"/>
        <v>2000</v>
      </c>
      <c r="I14" s="1"/>
    </row>
    <row r="15" spans="1:9" x14ac:dyDescent="0.25">
      <c r="A15" s="8">
        <v>8</v>
      </c>
      <c r="B15" s="14" t="s">
        <v>100</v>
      </c>
      <c r="C15" s="8" t="s">
        <v>14</v>
      </c>
      <c r="D15" s="15">
        <v>43749</v>
      </c>
      <c r="E15" s="9">
        <v>2000</v>
      </c>
      <c r="F15" s="13">
        <v>2000</v>
      </c>
      <c r="G15" s="13"/>
      <c r="H15" s="9">
        <f t="shared" si="0"/>
        <v>0</v>
      </c>
      <c r="I15" s="1"/>
    </row>
    <row r="16" spans="1:9" x14ac:dyDescent="0.25">
      <c r="A16" s="20"/>
      <c r="B16" s="21" t="s">
        <v>100</v>
      </c>
      <c r="C16" s="20" t="s">
        <v>14</v>
      </c>
      <c r="D16" s="22">
        <v>43756</v>
      </c>
      <c r="E16" s="23">
        <v>2000</v>
      </c>
      <c r="F16" s="24"/>
      <c r="G16" s="24"/>
      <c r="H16" s="23">
        <f t="shared" si="0"/>
        <v>2000</v>
      </c>
      <c r="I16" s="1"/>
    </row>
    <row r="17" spans="1:9" x14ac:dyDescent="0.25">
      <c r="A17" s="8">
        <v>9</v>
      </c>
      <c r="B17" s="14" t="s">
        <v>20</v>
      </c>
      <c r="C17" s="8" t="s">
        <v>14</v>
      </c>
      <c r="D17" s="15">
        <v>43753</v>
      </c>
      <c r="E17" s="9">
        <v>1146.3</v>
      </c>
      <c r="F17" s="13"/>
      <c r="G17" s="13"/>
      <c r="H17" s="9">
        <f t="shared" si="0"/>
        <v>1146.3</v>
      </c>
      <c r="I17" s="1"/>
    </row>
    <row r="18" spans="1:9" x14ac:dyDescent="0.25">
      <c r="A18" s="20"/>
      <c r="B18" s="21" t="s">
        <v>19</v>
      </c>
      <c r="C18" s="20" t="s">
        <v>14</v>
      </c>
      <c r="D18" s="22">
        <v>43759</v>
      </c>
      <c r="E18" s="23">
        <v>1565.54</v>
      </c>
      <c r="F18" s="24"/>
      <c r="G18" s="24"/>
      <c r="H18" s="23">
        <f t="shared" si="0"/>
        <v>1565.54</v>
      </c>
      <c r="I18" s="1"/>
    </row>
    <row r="19" spans="1:9" x14ac:dyDescent="0.25">
      <c r="A19" s="8">
        <v>10</v>
      </c>
      <c r="B19" s="14" t="s">
        <v>45</v>
      </c>
      <c r="C19" s="8" t="s">
        <v>1</v>
      </c>
      <c r="D19" s="15">
        <v>43740</v>
      </c>
      <c r="E19" s="9">
        <v>1425.5</v>
      </c>
      <c r="F19" s="13"/>
      <c r="G19" s="13"/>
      <c r="H19" s="9">
        <f t="shared" si="0"/>
        <v>1425.5</v>
      </c>
      <c r="I19" s="1"/>
    </row>
    <row r="20" spans="1:9" x14ac:dyDescent="0.25">
      <c r="A20" s="8">
        <v>11</v>
      </c>
      <c r="B20" s="14" t="s">
        <v>45</v>
      </c>
      <c r="C20" s="8" t="s">
        <v>1</v>
      </c>
      <c r="D20" s="15">
        <v>43747</v>
      </c>
      <c r="E20" s="9">
        <v>1425.5</v>
      </c>
      <c r="F20" s="13"/>
      <c r="G20" s="13"/>
      <c r="H20" s="9">
        <f t="shared" si="0"/>
        <v>1425.5</v>
      </c>
      <c r="I20" s="1"/>
    </row>
    <row r="21" spans="1:9" x14ac:dyDescent="0.25">
      <c r="A21" s="8">
        <v>12</v>
      </c>
      <c r="B21" s="14" t="s">
        <v>50</v>
      </c>
      <c r="C21" s="8" t="s">
        <v>1</v>
      </c>
      <c r="D21" s="15">
        <v>43738</v>
      </c>
      <c r="E21" s="9">
        <v>2399.4</v>
      </c>
      <c r="F21" s="13"/>
      <c r="G21" s="13"/>
      <c r="H21" s="9">
        <f t="shared" si="0"/>
        <v>2399.4</v>
      </c>
      <c r="I21" s="1"/>
    </row>
    <row r="22" spans="1:9" x14ac:dyDescent="0.25">
      <c r="A22" s="20"/>
      <c r="B22" s="21" t="s">
        <v>50</v>
      </c>
      <c r="C22" s="20" t="s">
        <v>1</v>
      </c>
      <c r="D22" s="22">
        <v>43759</v>
      </c>
      <c r="E22" s="23">
        <v>1000</v>
      </c>
      <c r="F22" s="24"/>
      <c r="G22" s="24"/>
      <c r="H22" s="23">
        <f t="shared" si="0"/>
        <v>1000</v>
      </c>
      <c r="I22" s="1"/>
    </row>
    <row r="23" spans="1:9" x14ac:dyDescent="0.25">
      <c r="A23" s="8">
        <v>13</v>
      </c>
      <c r="B23" s="14" t="s">
        <v>93</v>
      </c>
      <c r="C23" s="8" t="s">
        <v>1</v>
      </c>
      <c r="D23" s="15">
        <v>43687</v>
      </c>
      <c r="E23" s="9">
        <v>4977</v>
      </c>
      <c r="F23" s="13"/>
      <c r="G23" s="13"/>
      <c r="H23" s="9">
        <f t="shared" si="0"/>
        <v>4977</v>
      </c>
      <c r="I23" s="1"/>
    </row>
    <row r="24" spans="1:9" x14ac:dyDescent="0.25">
      <c r="A24" s="8"/>
      <c r="B24" s="16"/>
      <c r="C24" s="8"/>
      <c r="D24" s="16" t="s">
        <v>23</v>
      </c>
      <c r="E24" s="17">
        <f>SUM(E5:E23)</f>
        <v>53062</v>
      </c>
      <c r="F24" s="13">
        <f>SUM(F5:F23)</f>
        <v>3340.35</v>
      </c>
      <c r="G24" s="13"/>
      <c r="H24" s="17">
        <f>SUM(H5:H23)</f>
        <v>33351.65</v>
      </c>
      <c r="I24" s="1"/>
    </row>
    <row r="25" spans="1:9" x14ac:dyDescent="0.25">
      <c r="A25" s="35"/>
      <c r="B25" s="36"/>
      <c r="C25" s="35"/>
      <c r="D25" s="36"/>
      <c r="E25" s="37"/>
      <c r="F25" s="38"/>
      <c r="G25" s="38"/>
      <c r="H25" s="37"/>
      <c r="I25" s="1"/>
    </row>
    <row r="26" spans="1:9" x14ac:dyDescent="0.25">
      <c r="A26" s="1"/>
      <c r="B26" s="1" t="s">
        <v>24</v>
      </c>
      <c r="C26" s="1"/>
      <c r="D26" s="1"/>
      <c r="E26" s="1" t="s">
        <v>25</v>
      </c>
      <c r="F26" s="5"/>
      <c r="G26" s="5"/>
      <c r="H26" s="1"/>
      <c r="I26" s="1"/>
    </row>
    <row r="27" spans="1:9" x14ac:dyDescent="0.25">
      <c r="A27" s="1"/>
      <c r="B27" s="1" t="s">
        <v>26</v>
      </c>
      <c r="C27" s="1"/>
      <c r="D27" s="1"/>
      <c r="E27" s="1" t="s">
        <v>27</v>
      </c>
      <c r="F27" s="5"/>
      <c r="G27" s="5"/>
      <c r="H27" s="1"/>
      <c r="I27" s="1"/>
    </row>
    <row r="28" spans="1:9" x14ac:dyDescent="0.25">
      <c r="A28" s="1"/>
      <c r="B28" s="1"/>
      <c r="C28" s="1"/>
      <c r="D28" s="1"/>
      <c r="E28" s="1"/>
      <c r="F28" s="5"/>
      <c r="G28" s="5"/>
      <c r="H28" s="1"/>
      <c r="I28" s="1"/>
    </row>
    <row r="29" spans="1:9" x14ac:dyDescent="0.25">
      <c r="A29" s="1"/>
      <c r="B29" s="1"/>
      <c r="C29" s="1"/>
      <c r="D29" s="1"/>
      <c r="E29" s="1"/>
      <c r="F29" s="5"/>
      <c r="G29" s="5"/>
      <c r="H29" s="1"/>
      <c r="I29" s="1"/>
    </row>
    <row r="30" spans="1:9" x14ac:dyDescent="0.25">
      <c r="A30" s="1"/>
      <c r="B30" s="1"/>
      <c r="C30" s="1"/>
      <c r="D30" s="1"/>
      <c r="E30" s="1"/>
      <c r="F30" s="19"/>
      <c r="G30" s="19"/>
      <c r="H30" s="1"/>
      <c r="I30" s="1"/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F6" sqref="F6:F7"/>
    </sheetView>
  </sheetViews>
  <sheetFormatPr defaultRowHeight="15" x14ac:dyDescent="0.25"/>
  <cols>
    <col min="1" max="1" width="4.5703125" customWidth="1"/>
    <col min="2" max="2" width="17.28515625" bestFit="1" customWidth="1"/>
    <col min="4" max="4" width="10.140625" bestFit="1" customWidth="1"/>
    <col min="5" max="5" width="12.28515625" bestFit="1" customWidth="1"/>
    <col min="6" max="6" width="12.140625" bestFit="1" customWidth="1"/>
    <col min="7" max="7" width="11.140625" customWidth="1"/>
    <col min="8" max="8" width="12.140625" bestFit="1" customWidth="1"/>
  </cols>
  <sheetData>
    <row r="1" spans="1:10" x14ac:dyDescent="0.25">
      <c r="A1" s="1"/>
      <c r="B1" s="2" t="s">
        <v>0</v>
      </c>
      <c r="C1" s="1" t="s">
        <v>1</v>
      </c>
      <c r="D1" s="3" t="s">
        <v>2</v>
      </c>
      <c r="E1" s="4">
        <v>43757</v>
      </c>
      <c r="F1" s="5"/>
      <c r="G1" s="5"/>
      <c r="H1" s="1"/>
      <c r="I1" s="1"/>
    </row>
    <row r="2" spans="1:10" x14ac:dyDescent="0.25">
      <c r="A2" s="1"/>
      <c r="B2" s="2" t="s">
        <v>3</v>
      </c>
      <c r="C2" s="1" t="s">
        <v>4</v>
      </c>
      <c r="D2" s="3"/>
      <c r="E2" s="6" t="s">
        <v>104</v>
      </c>
      <c r="F2" s="5"/>
      <c r="G2" s="5"/>
      <c r="H2" s="1"/>
      <c r="I2" s="1"/>
    </row>
    <row r="3" spans="1:10" x14ac:dyDescent="0.25">
      <c r="A3" s="1"/>
      <c r="B3" s="1"/>
      <c r="C3" s="1"/>
      <c r="D3" s="1"/>
      <c r="E3" s="7"/>
      <c r="F3" s="5"/>
      <c r="G3" s="5"/>
      <c r="H3" s="1"/>
      <c r="I3" s="1"/>
    </row>
    <row r="4" spans="1:10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  <c r="I4" s="3"/>
    </row>
    <row r="5" spans="1:10" x14ac:dyDescent="0.25">
      <c r="A5" s="8">
        <v>1</v>
      </c>
      <c r="B5" s="8" t="s">
        <v>102</v>
      </c>
      <c r="C5" s="8" t="s">
        <v>79</v>
      </c>
      <c r="D5" s="8"/>
      <c r="E5" s="9">
        <v>700</v>
      </c>
      <c r="F5" s="9">
        <v>700</v>
      </c>
      <c r="G5" s="9"/>
      <c r="H5" s="9">
        <f>E5-F5-G5</f>
        <v>0</v>
      </c>
      <c r="I5" s="3"/>
    </row>
    <row r="6" spans="1:10" x14ac:dyDescent="0.25">
      <c r="A6" s="8">
        <v>2</v>
      </c>
      <c r="B6" s="14" t="s">
        <v>18</v>
      </c>
      <c r="C6" s="8" t="s">
        <v>14</v>
      </c>
      <c r="D6" s="15">
        <v>43739</v>
      </c>
      <c r="E6" s="9">
        <v>3700</v>
      </c>
      <c r="F6" s="13">
        <v>3700</v>
      </c>
      <c r="G6" s="13"/>
      <c r="H6" s="9">
        <f t="shared" ref="H6:H22" si="0">E6-F6-G6</f>
        <v>0</v>
      </c>
      <c r="I6" s="1"/>
      <c r="J6" s="39"/>
    </row>
    <row r="7" spans="1:10" x14ac:dyDescent="0.25">
      <c r="A7" s="8">
        <v>3</v>
      </c>
      <c r="B7" s="14" t="s">
        <v>18</v>
      </c>
      <c r="C7" s="8" t="s">
        <v>14</v>
      </c>
      <c r="D7" s="15">
        <v>43761</v>
      </c>
      <c r="E7" s="9">
        <v>5500</v>
      </c>
      <c r="F7" s="13">
        <v>3800</v>
      </c>
      <c r="G7" s="13"/>
      <c r="H7" s="9">
        <f t="shared" si="0"/>
        <v>1700</v>
      </c>
      <c r="I7" s="1"/>
      <c r="J7" s="39"/>
    </row>
    <row r="8" spans="1:10" x14ac:dyDescent="0.25">
      <c r="A8" s="20"/>
      <c r="B8" s="21" t="s">
        <v>18</v>
      </c>
      <c r="C8" s="20" t="s">
        <v>14</v>
      </c>
      <c r="D8" s="22">
        <v>43768</v>
      </c>
      <c r="E8" s="23">
        <v>5500</v>
      </c>
      <c r="F8" s="24"/>
      <c r="G8" s="24"/>
      <c r="H8" s="23">
        <f t="shared" si="0"/>
        <v>5500</v>
      </c>
      <c r="I8" s="1"/>
      <c r="J8" s="39"/>
    </row>
    <row r="9" spans="1:10" x14ac:dyDescent="0.25">
      <c r="A9" s="8">
        <v>4</v>
      </c>
      <c r="B9" s="14" t="s">
        <v>16</v>
      </c>
      <c r="C9" s="8" t="s">
        <v>14</v>
      </c>
      <c r="D9" s="15">
        <v>43738</v>
      </c>
      <c r="E9" s="9">
        <v>1500</v>
      </c>
      <c r="F9" s="13">
        <v>600</v>
      </c>
      <c r="G9" s="13"/>
      <c r="H9" s="9">
        <f t="shared" si="0"/>
        <v>900</v>
      </c>
      <c r="I9" s="1"/>
      <c r="J9" s="39"/>
    </row>
    <row r="10" spans="1:10" x14ac:dyDescent="0.25">
      <c r="A10" s="8">
        <v>5</v>
      </c>
      <c r="B10" s="14" t="s">
        <v>16</v>
      </c>
      <c r="C10" s="8" t="s">
        <v>14</v>
      </c>
      <c r="D10" s="15">
        <v>43759</v>
      </c>
      <c r="E10" s="9">
        <v>1475.39</v>
      </c>
      <c r="F10" s="13"/>
      <c r="G10" s="13"/>
      <c r="H10" s="9">
        <f t="shared" si="0"/>
        <v>1475.39</v>
      </c>
      <c r="I10" s="1"/>
      <c r="J10" s="39"/>
    </row>
    <row r="11" spans="1:10" x14ac:dyDescent="0.25">
      <c r="A11" s="8">
        <v>6</v>
      </c>
      <c r="B11" s="14" t="s">
        <v>15</v>
      </c>
      <c r="C11" s="8" t="s">
        <v>14</v>
      </c>
      <c r="D11" s="15">
        <v>43745</v>
      </c>
      <c r="E11" s="9">
        <v>607.02</v>
      </c>
      <c r="F11" s="13">
        <v>607.02</v>
      </c>
      <c r="G11" s="13"/>
      <c r="H11" s="9">
        <f t="shared" si="0"/>
        <v>0</v>
      </c>
      <c r="I11" s="1"/>
      <c r="J11" s="39"/>
    </row>
    <row r="12" spans="1:10" x14ac:dyDescent="0.25">
      <c r="A12" s="8">
        <v>7</v>
      </c>
      <c r="B12" s="14" t="s">
        <v>15</v>
      </c>
      <c r="C12" s="8" t="s">
        <v>14</v>
      </c>
      <c r="D12" s="15">
        <v>43752</v>
      </c>
      <c r="E12" s="9">
        <v>2000</v>
      </c>
      <c r="F12" s="13">
        <v>1000</v>
      </c>
      <c r="G12" s="13"/>
      <c r="H12" s="9">
        <f t="shared" si="0"/>
        <v>1000</v>
      </c>
      <c r="I12" s="1"/>
      <c r="J12" s="39"/>
    </row>
    <row r="13" spans="1:10" x14ac:dyDescent="0.25">
      <c r="A13" s="8">
        <v>8</v>
      </c>
      <c r="B13" s="14" t="s">
        <v>15</v>
      </c>
      <c r="C13" s="8" t="s">
        <v>14</v>
      </c>
      <c r="D13" s="15">
        <v>43759</v>
      </c>
      <c r="E13" s="9">
        <v>2000</v>
      </c>
      <c r="F13" s="13"/>
      <c r="G13" s="13"/>
      <c r="H13" s="9">
        <f t="shared" si="0"/>
        <v>2000</v>
      </c>
      <c r="I13" s="1"/>
      <c r="J13" s="39"/>
    </row>
    <row r="14" spans="1:10" x14ac:dyDescent="0.25">
      <c r="A14" s="20"/>
      <c r="B14" s="21" t="s">
        <v>15</v>
      </c>
      <c r="C14" s="20" t="s">
        <v>14</v>
      </c>
      <c r="D14" s="22">
        <v>43766</v>
      </c>
      <c r="E14" s="23">
        <v>2000</v>
      </c>
      <c r="F14" s="24"/>
      <c r="G14" s="24"/>
      <c r="H14" s="23">
        <f t="shared" si="0"/>
        <v>2000</v>
      </c>
      <c r="I14" s="1"/>
      <c r="J14" s="39"/>
    </row>
    <row r="15" spans="1:10" x14ac:dyDescent="0.25">
      <c r="A15" s="8">
        <v>9</v>
      </c>
      <c r="B15" s="14" t="s">
        <v>100</v>
      </c>
      <c r="C15" s="8" t="s">
        <v>14</v>
      </c>
      <c r="D15" s="15">
        <v>43756</v>
      </c>
      <c r="E15" s="9">
        <v>2000</v>
      </c>
      <c r="F15" s="13">
        <v>2000</v>
      </c>
      <c r="G15" s="13"/>
      <c r="H15" s="9">
        <f t="shared" si="0"/>
        <v>0</v>
      </c>
      <c r="I15" s="1"/>
      <c r="J15" s="39"/>
    </row>
    <row r="16" spans="1:10" x14ac:dyDescent="0.25">
      <c r="A16" s="8">
        <v>10</v>
      </c>
      <c r="B16" s="14" t="s">
        <v>20</v>
      </c>
      <c r="C16" s="8" t="s">
        <v>14</v>
      </c>
      <c r="D16" s="15">
        <v>43753</v>
      </c>
      <c r="E16" s="9">
        <v>1146.3</v>
      </c>
      <c r="F16" s="13"/>
      <c r="G16" s="13"/>
      <c r="H16" s="9">
        <f t="shared" si="0"/>
        <v>1146.3</v>
      </c>
      <c r="I16" s="1"/>
      <c r="J16" s="39"/>
    </row>
    <row r="17" spans="1:10" x14ac:dyDescent="0.25">
      <c r="A17" s="8">
        <v>11</v>
      </c>
      <c r="B17" s="14" t="s">
        <v>19</v>
      </c>
      <c r="C17" s="8" t="s">
        <v>14</v>
      </c>
      <c r="D17" s="15">
        <v>43759</v>
      </c>
      <c r="E17" s="9">
        <v>1565.54</v>
      </c>
      <c r="F17" s="13"/>
      <c r="G17" s="13"/>
      <c r="H17" s="9">
        <f t="shared" si="0"/>
        <v>1565.54</v>
      </c>
      <c r="I17" s="1"/>
      <c r="J17" s="39"/>
    </row>
    <row r="18" spans="1:10" x14ac:dyDescent="0.25">
      <c r="A18" s="8">
        <v>12</v>
      </c>
      <c r="B18" s="14" t="s">
        <v>45</v>
      </c>
      <c r="C18" s="8" t="s">
        <v>1</v>
      </c>
      <c r="D18" s="15">
        <v>43740</v>
      </c>
      <c r="E18" s="9">
        <v>1425.5</v>
      </c>
      <c r="F18" s="13">
        <v>1425.5</v>
      </c>
      <c r="G18" s="13"/>
      <c r="H18" s="9">
        <f t="shared" si="0"/>
        <v>0</v>
      </c>
      <c r="I18" s="1"/>
      <c r="J18" s="39"/>
    </row>
    <row r="19" spans="1:10" x14ac:dyDescent="0.25">
      <c r="A19" s="8">
        <v>13</v>
      </c>
      <c r="B19" s="14" t="s">
        <v>45</v>
      </c>
      <c r="C19" s="8" t="s">
        <v>1</v>
      </c>
      <c r="D19" s="15">
        <v>43747</v>
      </c>
      <c r="E19" s="9">
        <v>1425.5</v>
      </c>
      <c r="F19" s="13"/>
      <c r="G19" s="13"/>
      <c r="H19" s="9">
        <f t="shared" si="0"/>
        <v>1425.5</v>
      </c>
      <c r="I19" s="1"/>
      <c r="J19" s="39"/>
    </row>
    <row r="20" spans="1:10" x14ac:dyDescent="0.25">
      <c r="A20" s="8">
        <v>14</v>
      </c>
      <c r="B20" s="14" t="s">
        <v>50</v>
      </c>
      <c r="C20" s="8" t="s">
        <v>1</v>
      </c>
      <c r="D20" s="15">
        <v>43738</v>
      </c>
      <c r="E20" s="9">
        <v>2399.4</v>
      </c>
      <c r="F20" s="13"/>
      <c r="G20" s="13"/>
      <c r="H20" s="9">
        <f t="shared" si="0"/>
        <v>2399.4</v>
      </c>
      <c r="I20" s="1"/>
      <c r="J20" s="39"/>
    </row>
    <row r="21" spans="1:10" x14ac:dyDescent="0.25">
      <c r="A21" s="8">
        <v>15</v>
      </c>
      <c r="B21" s="14" t="s">
        <v>50</v>
      </c>
      <c r="C21" s="8" t="s">
        <v>1</v>
      </c>
      <c r="D21" s="15">
        <v>43759</v>
      </c>
      <c r="E21" s="9">
        <v>1000</v>
      </c>
      <c r="F21" s="13">
        <v>1000</v>
      </c>
      <c r="G21" s="13"/>
      <c r="H21" s="9">
        <f t="shared" si="0"/>
        <v>0</v>
      </c>
      <c r="I21" s="1"/>
      <c r="J21" s="39"/>
    </row>
    <row r="22" spans="1:10" x14ac:dyDescent="0.25">
      <c r="A22" s="8">
        <v>16</v>
      </c>
      <c r="B22" s="14" t="s">
        <v>93</v>
      </c>
      <c r="C22" s="8" t="s">
        <v>1</v>
      </c>
      <c r="D22" s="15">
        <v>43687</v>
      </c>
      <c r="E22" s="9">
        <v>4977</v>
      </c>
      <c r="F22" s="13">
        <v>500</v>
      </c>
      <c r="G22" s="13"/>
      <c r="H22" s="9">
        <f t="shared" si="0"/>
        <v>4477</v>
      </c>
      <c r="I22" s="1"/>
      <c r="J22" s="39"/>
    </row>
    <row r="23" spans="1:10" x14ac:dyDescent="0.25">
      <c r="A23" s="8"/>
      <c r="B23" s="16"/>
      <c r="C23" s="8"/>
      <c r="D23" s="16" t="s">
        <v>23</v>
      </c>
      <c r="E23" s="17">
        <f>SUM(E5:E22)</f>
        <v>40921.65</v>
      </c>
      <c r="F23" s="13">
        <f>SUM(F5:F22)</f>
        <v>15332.52</v>
      </c>
      <c r="G23" s="13"/>
      <c r="H23" s="17">
        <f>SUM(H5:H22)</f>
        <v>25589.13</v>
      </c>
      <c r="I23" s="1"/>
      <c r="J23" s="39"/>
    </row>
    <row r="24" spans="1:10" x14ac:dyDescent="0.25">
      <c r="A24" s="35"/>
      <c r="B24" s="36"/>
      <c r="C24" s="35"/>
      <c r="D24" s="36"/>
      <c r="E24" s="37"/>
      <c r="F24" s="38"/>
      <c r="G24" s="38"/>
      <c r="H24" s="37"/>
      <c r="I24" s="1"/>
      <c r="J24" s="39"/>
    </row>
    <row r="25" spans="1:10" x14ac:dyDescent="0.25">
      <c r="A25" s="1"/>
      <c r="B25" s="1" t="s">
        <v>24</v>
      </c>
      <c r="C25" s="1"/>
      <c r="D25" s="1"/>
      <c r="E25" s="1" t="s">
        <v>25</v>
      </c>
      <c r="F25" s="5"/>
      <c r="G25" s="5"/>
      <c r="H25" s="1"/>
      <c r="I25" s="1"/>
    </row>
    <row r="26" spans="1:10" x14ac:dyDescent="0.25">
      <c r="A26" s="1"/>
      <c r="B26" s="1" t="s">
        <v>26</v>
      </c>
      <c r="C26" s="1"/>
      <c r="D26" s="1"/>
      <c r="E26" s="1" t="s">
        <v>27</v>
      </c>
      <c r="F26" s="5"/>
      <c r="G26" s="5"/>
      <c r="H26" s="1"/>
      <c r="I26" s="1"/>
    </row>
    <row r="27" spans="1:10" x14ac:dyDescent="0.25">
      <c r="A27" s="1"/>
      <c r="B27" s="1"/>
      <c r="C27" s="1"/>
      <c r="D27" s="1"/>
      <c r="E27" s="1"/>
      <c r="F27" s="5"/>
      <c r="G27" s="5"/>
      <c r="H27" s="1"/>
      <c r="I27" s="1"/>
    </row>
    <row r="28" spans="1:10" x14ac:dyDescent="0.25">
      <c r="A28" s="1"/>
      <c r="B28" s="1"/>
      <c r="C28" s="1"/>
      <c r="D28" s="1"/>
      <c r="E28" s="1"/>
      <c r="F28" s="5"/>
      <c r="G28" s="5"/>
      <c r="H28" s="1"/>
      <c r="I28" s="1"/>
    </row>
    <row r="29" spans="1:10" x14ac:dyDescent="0.25">
      <c r="A29" s="1"/>
      <c r="B29" s="1"/>
      <c r="C29" s="1"/>
      <c r="D29" s="1"/>
      <c r="E29" s="1"/>
      <c r="F29" s="19"/>
      <c r="G29" s="19"/>
      <c r="H29" s="1"/>
      <c r="I29" s="1"/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I6" sqref="I6"/>
    </sheetView>
  </sheetViews>
  <sheetFormatPr defaultRowHeight="15" x14ac:dyDescent="0.25"/>
  <cols>
    <col min="1" max="1" width="4.5703125" customWidth="1"/>
    <col min="2" max="2" width="17.28515625" bestFit="1" customWidth="1"/>
    <col min="4" max="4" width="10.140625" bestFit="1" customWidth="1"/>
    <col min="5" max="5" width="12.28515625" bestFit="1" customWidth="1"/>
    <col min="6" max="7" width="11.140625" bestFit="1" customWidth="1"/>
    <col min="8" max="8" width="12.140625" bestFit="1" customWidth="1"/>
  </cols>
  <sheetData>
    <row r="1" spans="1:10" x14ac:dyDescent="0.25">
      <c r="A1" s="1"/>
      <c r="B1" s="2" t="s">
        <v>0</v>
      </c>
      <c r="C1" s="1" t="s">
        <v>1</v>
      </c>
      <c r="D1" s="3" t="s">
        <v>2</v>
      </c>
      <c r="E1" s="4">
        <v>43764</v>
      </c>
      <c r="F1" s="5"/>
      <c r="G1" s="5"/>
      <c r="H1" s="1"/>
      <c r="I1" s="1"/>
    </row>
    <row r="2" spans="1:10" x14ac:dyDescent="0.25">
      <c r="A2" s="1"/>
      <c r="B2" s="2" t="s">
        <v>3</v>
      </c>
      <c r="C2" s="1" t="s">
        <v>4</v>
      </c>
      <c r="D2" s="3"/>
      <c r="E2" s="6" t="s">
        <v>105</v>
      </c>
      <c r="F2" s="5"/>
      <c r="G2" s="5"/>
      <c r="H2" s="1"/>
      <c r="I2" s="1"/>
    </row>
    <row r="3" spans="1:10" x14ac:dyDescent="0.25">
      <c r="A3" s="1"/>
      <c r="B3" s="1"/>
      <c r="C3" s="1"/>
      <c r="D3" s="1"/>
      <c r="E3" s="7"/>
      <c r="F3" s="5"/>
      <c r="G3" s="5"/>
      <c r="H3" s="1"/>
      <c r="I3" s="1"/>
    </row>
    <row r="4" spans="1:10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  <c r="I4" s="3"/>
    </row>
    <row r="5" spans="1:10" x14ac:dyDescent="0.25">
      <c r="A5" s="8">
        <v>1</v>
      </c>
      <c r="B5" s="14" t="s">
        <v>18</v>
      </c>
      <c r="C5" s="8" t="s">
        <v>14</v>
      </c>
      <c r="D5" s="15">
        <v>43761</v>
      </c>
      <c r="E5" s="9">
        <v>1700</v>
      </c>
      <c r="F5" s="13"/>
      <c r="G5" s="13">
        <v>252.5</v>
      </c>
      <c r="H5" s="9">
        <f>E5-F5-G5</f>
        <v>1447.5</v>
      </c>
      <c r="I5" s="1"/>
      <c r="J5" s="39"/>
    </row>
    <row r="6" spans="1:10" x14ac:dyDescent="0.25">
      <c r="A6" s="8">
        <v>2</v>
      </c>
      <c r="B6" s="14" t="s">
        <v>18</v>
      </c>
      <c r="C6" s="8" t="s">
        <v>14</v>
      </c>
      <c r="D6" s="15">
        <v>43768</v>
      </c>
      <c r="E6" s="9">
        <v>5500</v>
      </c>
      <c r="F6" s="13"/>
      <c r="G6" s="13">
        <v>5500</v>
      </c>
      <c r="H6" s="9">
        <f t="shared" ref="H6:H20" si="0">E6-F6-G6</f>
        <v>0</v>
      </c>
      <c r="I6" s="1" t="s">
        <v>106</v>
      </c>
      <c r="J6" s="39"/>
    </row>
    <row r="7" spans="1:10" x14ac:dyDescent="0.25">
      <c r="A7" s="20"/>
      <c r="B7" s="21" t="s">
        <v>18</v>
      </c>
      <c r="C7" s="20" t="s">
        <v>14</v>
      </c>
      <c r="D7" s="22">
        <v>43776</v>
      </c>
      <c r="E7" s="23">
        <v>5500</v>
      </c>
      <c r="F7" s="24"/>
      <c r="G7" s="24"/>
      <c r="H7" s="23">
        <f t="shared" si="0"/>
        <v>5500</v>
      </c>
      <c r="I7" s="1"/>
      <c r="J7" s="39"/>
    </row>
    <row r="8" spans="1:10" x14ac:dyDescent="0.25">
      <c r="A8" s="8">
        <v>3</v>
      </c>
      <c r="B8" s="14" t="s">
        <v>16</v>
      </c>
      <c r="C8" s="8" t="s">
        <v>14</v>
      </c>
      <c r="D8" s="15">
        <v>43738</v>
      </c>
      <c r="E8" s="9">
        <v>900</v>
      </c>
      <c r="F8" s="13">
        <v>600</v>
      </c>
      <c r="G8" s="13"/>
      <c r="H8" s="9">
        <f t="shared" si="0"/>
        <v>300</v>
      </c>
      <c r="I8" s="1"/>
      <c r="J8" s="39"/>
    </row>
    <row r="9" spans="1:10" x14ac:dyDescent="0.25">
      <c r="A9" s="8">
        <v>4</v>
      </c>
      <c r="B9" s="14" t="s">
        <v>16</v>
      </c>
      <c r="C9" s="8" t="s">
        <v>14</v>
      </c>
      <c r="D9" s="15">
        <v>43759</v>
      </c>
      <c r="E9" s="9">
        <v>1475.39</v>
      </c>
      <c r="F9" s="13"/>
      <c r="G9" s="13"/>
      <c r="H9" s="9">
        <f t="shared" si="0"/>
        <v>1475.39</v>
      </c>
      <c r="I9" s="1"/>
      <c r="J9" s="39"/>
    </row>
    <row r="10" spans="1:10" x14ac:dyDescent="0.25">
      <c r="A10" s="20"/>
      <c r="B10" s="21" t="s">
        <v>16</v>
      </c>
      <c r="C10" s="20" t="s">
        <v>14</v>
      </c>
      <c r="D10" s="22">
        <v>43773</v>
      </c>
      <c r="E10" s="23">
        <v>1324.5</v>
      </c>
      <c r="F10" s="24"/>
      <c r="G10" s="24"/>
      <c r="H10" s="23">
        <f t="shared" si="0"/>
        <v>1324.5</v>
      </c>
      <c r="I10" s="1"/>
      <c r="J10" s="39"/>
    </row>
    <row r="11" spans="1:10" x14ac:dyDescent="0.25">
      <c r="A11" s="8">
        <v>5</v>
      </c>
      <c r="B11" s="14" t="s">
        <v>15</v>
      </c>
      <c r="C11" s="8" t="s">
        <v>14</v>
      </c>
      <c r="D11" s="15">
        <v>43752</v>
      </c>
      <c r="E11" s="9">
        <v>1000</v>
      </c>
      <c r="F11" s="13">
        <v>1000</v>
      </c>
      <c r="G11" s="13"/>
      <c r="H11" s="9">
        <f t="shared" si="0"/>
        <v>0</v>
      </c>
      <c r="I11" s="1"/>
      <c r="J11" s="39"/>
    </row>
    <row r="12" spans="1:10" x14ac:dyDescent="0.25">
      <c r="A12" s="8">
        <v>6</v>
      </c>
      <c r="B12" s="14" t="s">
        <v>15</v>
      </c>
      <c r="C12" s="8" t="s">
        <v>14</v>
      </c>
      <c r="D12" s="15">
        <v>43759</v>
      </c>
      <c r="E12" s="9">
        <v>2000</v>
      </c>
      <c r="F12" s="13">
        <v>500</v>
      </c>
      <c r="G12" s="13"/>
      <c r="H12" s="9">
        <f t="shared" si="0"/>
        <v>1500</v>
      </c>
      <c r="I12" s="1"/>
      <c r="J12" s="39"/>
    </row>
    <row r="13" spans="1:10" x14ac:dyDescent="0.25">
      <c r="A13" s="8">
        <v>7</v>
      </c>
      <c r="B13" s="14" t="s">
        <v>15</v>
      </c>
      <c r="C13" s="8" t="s">
        <v>14</v>
      </c>
      <c r="D13" s="15">
        <v>43766</v>
      </c>
      <c r="E13" s="9">
        <v>2000</v>
      </c>
      <c r="F13" s="13"/>
      <c r="G13" s="13"/>
      <c r="H13" s="9">
        <f t="shared" si="0"/>
        <v>2000</v>
      </c>
      <c r="I13" s="1"/>
      <c r="J13" s="39"/>
    </row>
    <row r="14" spans="1:10" x14ac:dyDescent="0.25">
      <c r="A14" s="8">
        <v>8</v>
      </c>
      <c r="B14" s="14" t="s">
        <v>20</v>
      </c>
      <c r="C14" s="8" t="s">
        <v>14</v>
      </c>
      <c r="D14" s="15">
        <v>43753</v>
      </c>
      <c r="E14" s="9">
        <v>1146.3</v>
      </c>
      <c r="F14" s="13"/>
      <c r="G14" s="13"/>
      <c r="H14" s="9">
        <f t="shared" si="0"/>
        <v>1146.3</v>
      </c>
      <c r="I14" s="1"/>
      <c r="J14" s="39"/>
    </row>
    <row r="15" spans="1:10" x14ac:dyDescent="0.25">
      <c r="A15" s="8">
        <v>9</v>
      </c>
      <c r="B15" s="14" t="s">
        <v>19</v>
      </c>
      <c r="C15" s="8" t="s">
        <v>14</v>
      </c>
      <c r="D15" s="15">
        <v>43759</v>
      </c>
      <c r="E15" s="9">
        <v>1565.54</v>
      </c>
      <c r="F15" s="13"/>
      <c r="G15" s="13"/>
      <c r="H15" s="9">
        <f t="shared" si="0"/>
        <v>1565.54</v>
      </c>
      <c r="I15" s="1"/>
      <c r="J15" s="39"/>
    </row>
    <row r="16" spans="1:10" x14ac:dyDescent="0.25">
      <c r="A16" s="8">
        <v>10</v>
      </c>
      <c r="B16" s="14" t="s">
        <v>45</v>
      </c>
      <c r="C16" s="8" t="s">
        <v>1</v>
      </c>
      <c r="D16" s="15">
        <v>43747</v>
      </c>
      <c r="E16" s="9">
        <v>1425.5</v>
      </c>
      <c r="F16" s="13">
        <v>1000</v>
      </c>
      <c r="G16" s="13"/>
      <c r="H16" s="9">
        <f t="shared" si="0"/>
        <v>425.5</v>
      </c>
      <c r="I16" s="1"/>
      <c r="J16" s="39"/>
    </row>
    <row r="17" spans="1:10" x14ac:dyDescent="0.25">
      <c r="A17" s="20"/>
      <c r="B17" s="21" t="s">
        <v>45</v>
      </c>
      <c r="C17" s="20" t="s">
        <v>1</v>
      </c>
      <c r="D17" s="22">
        <v>43775</v>
      </c>
      <c r="E17" s="23">
        <v>2172</v>
      </c>
      <c r="F17" s="24"/>
      <c r="G17" s="24"/>
      <c r="H17" s="23">
        <f t="shared" si="0"/>
        <v>2172</v>
      </c>
      <c r="I17" s="1"/>
      <c r="J17" s="39"/>
    </row>
    <row r="18" spans="1:10" x14ac:dyDescent="0.25">
      <c r="A18" s="8">
        <v>11</v>
      </c>
      <c r="B18" s="14" t="s">
        <v>50</v>
      </c>
      <c r="C18" s="8" t="s">
        <v>1</v>
      </c>
      <c r="D18" s="15">
        <v>43738</v>
      </c>
      <c r="E18" s="9">
        <v>2399.4</v>
      </c>
      <c r="F18" s="13">
        <v>700</v>
      </c>
      <c r="G18" s="13"/>
      <c r="H18" s="9">
        <f t="shared" si="0"/>
        <v>1699.4</v>
      </c>
      <c r="I18" s="1"/>
      <c r="J18" s="39"/>
    </row>
    <row r="19" spans="1:10" x14ac:dyDescent="0.25">
      <c r="A19" s="20"/>
      <c r="B19" s="21" t="s">
        <v>50</v>
      </c>
      <c r="C19" s="20" t="s">
        <v>1</v>
      </c>
      <c r="D19" s="22">
        <v>43773</v>
      </c>
      <c r="E19" s="23">
        <v>842.84</v>
      </c>
      <c r="F19" s="24"/>
      <c r="G19" s="24"/>
      <c r="H19" s="23">
        <f t="shared" si="0"/>
        <v>842.84</v>
      </c>
      <c r="I19" s="1"/>
      <c r="J19" s="39"/>
    </row>
    <row r="20" spans="1:10" x14ac:dyDescent="0.25">
      <c r="A20" s="8">
        <v>12</v>
      </c>
      <c r="B20" s="14" t="s">
        <v>93</v>
      </c>
      <c r="C20" s="8" t="s">
        <v>1</v>
      </c>
      <c r="D20" s="15">
        <v>43687</v>
      </c>
      <c r="E20" s="9">
        <v>4477</v>
      </c>
      <c r="F20" s="13"/>
      <c r="G20" s="13"/>
      <c r="H20" s="9">
        <f t="shared" si="0"/>
        <v>4477</v>
      </c>
      <c r="I20" s="1"/>
      <c r="J20" s="39"/>
    </row>
    <row r="21" spans="1:10" x14ac:dyDescent="0.25">
      <c r="A21" s="8"/>
      <c r="B21" s="16"/>
      <c r="C21" s="8"/>
      <c r="D21" s="16" t="s">
        <v>23</v>
      </c>
      <c r="E21" s="17">
        <f>SUM(E5:E20)</f>
        <v>35428.47</v>
      </c>
      <c r="F21" s="13">
        <f>SUM(F5:F20)</f>
        <v>3800</v>
      </c>
      <c r="G21" s="13"/>
      <c r="H21" s="17">
        <f>SUM(H5:H20)</f>
        <v>25875.97</v>
      </c>
      <c r="I21" s="1"/>
      <c r="J21" s="39"/>
    </row>
    <row r="22" spans="1:10" x14ac:dyDescent="0.25">
      <c r="A22" s="35"/>
      <c r="B22" s="36"/>
      <c r="C22" s="35"/>
      <c r="D22" s="36"/>
      <c r="E22" s="37"/>
      <c r="F22" s="38"/>
      <c r="G22" s="38"/>
      <c r="H22" s="37"/>
      <c r="I22" s="1"/>
      <c r="J22" s="39"/>
    </row>
    <row r="23" spans="1:10" x14ac:dyDescent="0.25">
      <c r="A23" s="1"/>
      <c r="B23" s="1" t="s">
        <v>24</v>
      </c>
      <c r="C23" s="1"/>
      <c r="D23" s="1"/>
      <c r="E23" s="1" t="s">
        <v>25</v>
      </c>
      <c r="F23" s="5"/>
      <c r="G23" s="5"/>
      <c r="H23" s="1"/>
      <c r="I23" s="1"/>
    </row>
    <row r="24" spans="1:10" x14ac:dyDescent="0.25">
      <c r="A24" s="1"/>
      <c r="B24" s="1" t="s">
        <v>26</v>
      </c>
      <c r="C24" s="1"/>
      <c r="D24" s="1"/>
      <c r="E24" s="1" t="s">
        <v>27</v>
      </c>
      <c r="F24" s="5"/>
      <c r="G24" s="5"/>
      <c r="H24" s="1"/>
      <c r="I24" s="1"/>
    </row>
    <row r="25" spans="1:10" x14ac:dyDescent="0.25">
      <c r="A25" s="1"/>
      <c r="B25" s="1"/>
      <c r="C25" s="1"/>
      <c r="D25" s="1"/>
      <c r="E25" s="1"/>
      <c r="F25" s="5"/>
      <c r="G25" s="5"/>
      <c r="H25" s="1"/>
      <c r="I25" s="1"/>
    </row>
    <row r="26" spans="1:10" x14ac:dyDescent="0.25">
      <c r="A26" s="1"/>
      <c r="B26" s="1"/>
      <c r="C26" s="1"/>
      <c r="D26" s="1"/>
      <c r="E26" s="1"/>
      <c r="F26" s="5"/>
      <c r="G26" s="5"/>
      <c r="H26" s="1"/>
      <c r="I26" s="1"/>
    </row>
    <row r="27" spans="1:10" x14ac:dyDescent="0.25">
      <c r="A27" s="1"/>
      <c r="B27" s="1"/>
      <c r="C27" s="1"/>
      <c r="D27" s="1"/>
      <c r="E27" s="1"/>
      <c r="F27" s="19"/>
      <c r="G27" s="19"/>
      <c r="H27" s="1"/>
      <c r="I27" s="1"/>
    </row>
  </sheetData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K11" sqref="K11"/>
    </sheetView>
  </sheetViews>
  <sheetFormatPr defaultRowHeight="15" x14ac:dyDescent="0.25"/>
  <cols>
    <col min="1" max="1" width="4.5703125" customWidth="1"/>
    <col min="2" max="2" width="17.28515625" bestFit="1" customWidth="1"/>
    <col min="4" max="4" width="10.140625" bestFit="1" customWidth="1"/>
    <col min="5" max="5" width="12.28515625" bestFit="1" customWidth="1"/>
    <col min="6" max="6" width="11.140625" bestFit="1" customWidth="1"/>
    <col min="7" max="7" width="11.140625" customWidth="1"/>
    <col min="8" max="8" width="12.140625" bestFit="1" customWidth="1"/>
  </cols>
  <sheetData>
    <row r="1" spans="1:11" x14ac:dyDescent="0.25">
      <c r="A1" s="1"/>
      <c r="B1" s="2" t="s">
        <v>0</v>
      </c>
      <c r="C1" s="1" t="s">
        <v>1</v>
      </c>
      <c r="D1" s="3" t="s">
        <v>2</v>
      </c>
      <c r="E1" s="4">
        <v>43771</v>
      </c>
      <c r="F1" s="5"/>
      <c r="G1" s="5"/>
      <c r="H1" s="1"/>
      <c r="I1" s="1"/>
    </row>
    <row r="2" spans="1:11" x14ac:dyDescent="0.25">
      <c r="A2" s="1"/>
      <c r="B2" s="2" t="s">
        <v>3</v>
      </c>
      <c r="C2" s="1" t="s">
        <v>4</v>
      </c>
      <c r="D2" s="3"/>
      <c r="E2" s="6" t="s">
        <v>107</v>
      </c>
      <c r="F2" s="5"/>
      <c r="G2" s="5"/>
      <c r="H2" s="1"/>
      <c r="I2" s="1"/>
    </row>
    <row r="3" spans="1:11" x14ac:dyDescent="0.25">
      <c r="A3" s="1"/>
      <c r="B3" s="1"/>
      <c r="C3" s="1"/>
      <c r="D3" s="1"/>
      <c r="E3" s="7"/>
      <c r="F3" s="5"/>
      <c r="G3" s="5"/>
      <c r="H3" s="1"/>
      <c r="I3" s="1"/>
    </row>
    <row r="4" spans="1:1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110</v>
      </c>
      <c r="H4" s="9" t="s">
        <v>12</v>
      </c>
      <c r="I4" s="3"/>
    </row>
    <row r="5" spans="1:11" x14ac:dyDescent="0.25">
      <c r="A5" s="8">
        <v>1</v>
      </c>
      <c r="B5" s="8" t="s">
        <v>99</v>
      </c>
      <c r="C5" s="8" t="s">
        <v>79</v>
      </c>
      <c r="D5" s="8"/>
      <c r="E5" s="9">
        <v>250</v>
      </c>
      <c r="F5" s="9"/>
      <c r="G5" s="9"/>
      <c r="H5" s="9">
        <f>E5-F5-G5</f>
        <v>250</v>
      </c>
      <c r="I5" s="3"/>
    </row>
    <row r="6" spans="1:11" x14ac:dyDescent="0.25">
      <c r="A6" s="8">
        <v>2</v>
      </c>
      <c r="B6" s="14" t="s">
        <v>18</v>
      </c>
      <c r="C6" s="8" t="s">
        <v>14</v>
      </c>
      <c r="D6" s="15">
        <v>43761</v>
      </c>
      <c r="E6" s="9">
        <v>1447.5</v>
      </c>
      <c r="F6" s="13"/>
      <c r="G6" s="13">
        <v>1447.5</v>
      </c>
      <c r="H6" s="9">
        <f t="shared" ref="H6:H22" si="0">E6-F6-G6</f>
        <v>0</v>
      </c>
      <c r="I6" s="1" t="s">
        <v>109</v>
      </c>
      <c r="J6" s="39"/>
      <c r="K6" s="39"/>
    </row>
    <row r="7" spans="1:11" x14ac:dyDescent="0.25">
      <c r="A7" s="8">
        <v>3</v>
      </c>
      <c r="B7" s="14" t="s">
        <v>18</v>
      </c>
      <c r="C7" s="8" t="s">
        <v>14</v>
      </c>
      <c r="D7" s="15">
        <v>43776</v>
      </c>
      <c r="E7" s="9">
        <v>5500</v>
      </c>
      <c r="F7" s="13"/>
      <c r="G7" s="13">
        <f>2557.5-80.1</f>
        <v>2477.4</v>
      </c>
      <c r="H7" s="9">
        <f t="shared" si="0"/>
        <v>3022.6</v>
      </c>
      <c r="I7" s="1"/>
      <c r="J7" s="39"/>
      <c r="K7" s="39"/>
    </row>
    <row r="8" spans="1:11" x14ac:dyDescent="0.25">
      <c r="A8" s="20"/>
      <c r="B8" s="21" t="s">
        <v>18</v>
      </c>
      <c r="C8" s="20" t="s">
        <v>14</v>
      </c>
      <c r="D8" s="22">
        <v>43783</v>
      </c>
      <c r="E8" s="23">
        <v>5500</v>
      </c>
      <c r="F8" s="24"/>
      <c r="G8" s="24"/>
      <c r="H8" s="9">
        <f t="shared" si="0"/>
        <v>5500</v>
      </c>
      <c r="I8" s="1"/>
      <c r="J8" s="39"/>
      <c r="K8" s="39"/>
    </row>
    <row r="9" spans="1:11" x14ac:dyDescent="0.25">
      <c r="A9" s="8">
        <v>4</v>
      </c>
      <c r="B9" s="14" t="s">
        <v>16</v>
      </c>
      <c r="C9" s="8" t="s">
        <v>14</v>
      </c>
      <c r="D9" s="15">
        <v>43738</v>
      </c>
      <c r="E9" s="9">
        <v>300</v>
      </c>
      <c r="F9" s="13">
        <v>300</v>
      </c>
      <c r="G9" s="13"/>
      <c r="H9" s="9">
        <f t="shared" si="0"/>
        <v>0</v>
      </c>
      <c r="I9" s="1"/>
      <c r="J9" s="39"/>
      <c r="K9" s="39"/>
    </row>
    <row r="10" spans="1:11" x14ac:dyDescent="0.25">
      <c r="A10" s="8">
        <v>5</v>
      </c>
      <c r="B10" s="14" t="s">
        <v>16</v>
      </c>
      <c r="C10" s="8" t="s">
        <v>14</v>
      </c>
      <c r="D10" s="15">
        <v>43759</v>
      </c>
      <c r="E10" s="9">
        <v>1475.39</v>
      </c>
      <c r="F10" s="13"/>
      <c r="G10" s="13"/>
      <c r="H10" s="9">
        <f t="shared" si="0"/>
        <v>1475.39</v>
      </c>
      <c r="I10" s="1"/>
      <c r="J10" s="39"/>
      <c r="K10" s="39"/>
    </row>
    <row r="11" spans="1:11" x14ac:dyDescent="0.25">
      <c r="A11" s="8">
        <v>6</v>
      </c>
      <c r="B11" s="14" t="s">
        <v>16</v>
      </c>
      <c r="C11" s="8" t="s">
        <v>14</v>
      </c>
      <c r="D11" s="15">
        <v>43773</v>
      </c>
      <c r="E11" s="9">
        <v>1324.5</v>
      </c>
      <c r="F11" s="13"/>
      <c r="G11" s="13"/>
      <c r="H11" s="9">
        <f t="shared" si="0"/>
        <v>1324.5</v>
      </c>
      <c r="I11" s="1"/>
      <c r="J11" s="39"/>
      <c r="K11" s="39"/>
    </row>
    <row r="12" spans="1:11" x14ac:dyDescent="0.25">
      <c r="A12" s="8">
        <v>7</v>
      </c>
      <c r="B12" s="14" t="s">
        <v>15</v>
      </c>
      <c r="C12" s="8" t="s">
        <v>14</v>
      </c>
      <c r="D12" s="15">
        <v>43759</v>
      </c>
      <c r="E12" s="9">
        <v>1500</v>
      </c>
      <c r="F12" s="13">
        <v>1500</v>
      </c>
      <c r="G12" s="13"/>
      <c r="H12" s="9">
        <f t="shared" si="0"/>
        <v>0</v>
      </c>
      <c r="I12" s="1"/>
      <c r="J12" s="39"/>
      <c r="K12" s="39"/>
    </row>
    <row r="13" spans="1:11" x14ac:dyDescent="0.25">
      <c r="A13" s="8">
        <v>8</v>
      </c>
      <c r="B13" s="14" t="s">
        <v>15</v>
      </c>
      <c r="C13" s="8" t="s">
        <v>14</v>
      </c>
      <c r="D13" s="15">
        <v>43766</v>
      </c>
      <c r="E13" s="9">
        <v>2000</v>
      </c>
      <c r="F13" s="13"/>
      <c r="G13" s="13"/>
      <c r="H13" s="9">
        <f t="shared" si="0"/>
        <v>2000</v>
      </c>
      <c r="I13" s="1"/>
      <c r="J13" s="39"/>
      <c r="K13" s="39"/>
    </row>
    <row r="14" spans="1:11" x14ac:dyDescent="0.25">
      <c r="A14" s="8">
        <v>9</v>
      </c>
      <c r="B14" s="14" t="s">
        <v>20</v>
      </c>
      <c r="C14" s="8" t="s">
        <v>14</v>
      </c>
      <c r="D14" s="15">
        <v>43753</v>
      </c>
      <c r="E14" s="9">
        <v>1146.3</v>
      </c>
      <c r="F14" s="13">
        <v>250</v>
      </c>
      <c r="G14" s="13"/>
      <c r="H14" s="9">
        <f t="shared" si="0"/>
        <v>896.3</v>
      </c>
      <c r="I14" s="1"/>
      <c r="J14" s="39"/>
      <c r="K14" s="39"/>
    </row>
    <row r="15" spans="1:11" x14ac:dyDescent="0.25">
      <c r="A15" s="8">
        <v>10</v>
      </c>
      <c r="B15" s="14" t="s">
        <v>19</v>
      </c>
      <c r="C15" s="8" t="s">
        <v>14</v>
      </c>
      <c r="D15" s="15">
        <v>43759</v>
      </c>
      <c r="E15" s="9">
        <v>1565.54</v>
      </c>
      <c r="F15" s="13">
        <v>1565.54</v>
      </c>
      <c r="G15" s="13"/>
      <c r="H15" s="9">
        <f t="shared" si="0"/>
        <v>0</v>
      </c>
      <c r="I15" s="1"/>
      <c r="J15" s="39"/>
      <c r="K15" s="39"/>
    </row>
    <row r="16" spans="1:11" x14ac:dyDescent="0.25">
      <c r="A16" s="8">
        <v>11</v>
      </c>
      <c r="B16" s="14" t="s">
        <v>45</v>
      </c>
      <c r="C16" s="8" t="s">
        <v>1</v>
      </c>
      <c r="D16" s="15">
        <v>43747</v>
      </c>
      <c r="E16" s="9">
        <v>425.5</v>
      </c>
      <c r="F16" s="13">
        <v>425.5</v>
      </c>
      <c r="G16" s="13"/>
      <c r="H16" s="9">
        <f t="shared" si="0"/>
        <v>0</v>
      </c>
      <c r="I16" s="1"/>
      <c r="J16" s="39"/>
      <c r="K16" s="39"/>
    </row>
    <row r="17" spans="1:11" x14ac:dyDescent="0.25">
      <c r="A17" s="8">
        <v>12</v>
      </c>
      <c r="B17" s="14" t="s">
        <v>45</v>
      </c>
      <c r="C17" s="8" t="s">
        <v>1</v>
      </c>
      <c r="D17" s="15">
        <v>43775</v>
      </c>
      <c r="E17" s="9">
        <v>2172</v>
      </c>
      <c r="F17" s="13"/>
      <c r="G17" s="13"/>
      <c r="H17" s="9">
        <f t="shared" si="0"/>
        <v>2172</v>
      </c>
      <c r="I17" s="1"/>
      <c r="J17" s="39"/>
      <c r="K17" s="39"/>
    </row>
    <row r="18" spans="1:11" x14ac:dyDescent="0.25">
      <c r="A18" s="8">
        <v>13</v>
      </c>
      <c r="B18" s="14" t="s">
        <v>50</v>
      </c>
      <c r="C18" s="8" t="s">
        <v>1</v>
      </c>
      <c r="D18" s="15">
        <v>43738</v>
      </c>
      <c r="E18" s="9">
        <v>1699.4</v>
      </c>
      <c r="F18" s="13">
        <v>850</v>
      </c>
      <c r="G18" s="13"/>
      <c r="H18" s="9">
        <f t="shared" si="0"/>
        <v>849.40000000000009</v>
      </c>
      <c r="I18" s="1"/>
      <c r="J18" s="39"/>
      <c r="K18" s="39"/>
    </row>
    <row r="19" spans="1:11" x14ac:dyDescent="0.25">
      <c r="A19" s="8">
        <v>14</v>
      </c>
      <c r="B19" s="14" t="s">
        <v>50</v>
      </c>
      <c r="C19" s="8" t="s">
        <v>1</v>
      </c>
      <c r="D19" s="15">
        <v>43773</v>
      </c>
      <c r="E19" s="9">
        <v>842.84</v>
      </c>
      <c r="F19" s="13"/>
      <c r="G19" s="13"/>
      <c r="H19" s="9">
        <f t="shared" si="0"/>
        <v>842.84</v>
      </c>
      <c r="I19" s="1"/>
      <c r="J19" s="39"/>
      <c r="K19" s="39"/>
    </row>
    <row r="20" spans="1:11" x14ac:dyDescent="0.25">
      <c r="A20" s="8">
        <v>15</v>
      </c>
      <c r="B20" s="14" t="s">
        <v>93</v>
      </c>
      <c r="C20" s="8" t="s">
        <v>1</v>
      </c>
      <c r="D20" s="15">
        <v>43687</v>
      </c>
      <c r="E20" s="9">
        <v>4477</v>
      </c>
      <c r="F20" s="13"/>
      <c r="G20" s="13"/>
      <c r="H20" s="9">
        <f t="shared" si="0"/>
        <v>4477</v>
      </c>
      <c r="I20" s="1"/>
      <c r="J20" s="39"/>
      <c r="K20" s="39"/>
    </row>
    <row r="21" spans="1:11" x14ac:dyDescent="0.25">
      <c r="A21" s="8">
        <v>16</v>
      </c>
      <c r="B21" s="14" t="s">
        <v>17</v>
      </c>
      <c r="C21" s="8"/>
      <c r="D21" s="15">
        <v>43773</v>
      </c>
      <c r="E21" s="9">
        <v>7590</v>
      </c>
      <c r="F21" s="13">
        <v>2500</v>
      </c>
      <c r="G21" s="13"/>
      <c r="H21" s="9">
        <f t="shared" si="0"/>
        <v>5090</v>
      </c>
      <c r="I21" s="1"/>
      <c r="J21" s="39"/>
      <c r="K21" s="39"/>
    </row>
    <row r="22" spans="1:11" x14ac:dyDescent="0.25">
      <c r="A22" s="20"/>
      <c r="B22" s="21" t="s">
        <v>108</v>
      </c>
      <c r="C22" s="20" t="s">
        <v>1</v>
      </c>
      <c r="D22" s="22">
        <v>43782</v>
      </c>
      <c r="E22" s="23">
        <v>12902.45</v>
      </c>
      <c r="F22" s="24"/>
      <c r="G22" s="24"/>
      <c r="H22" s="9">
        <f t="shared" si="0"/>
        <v>12902.45</v>
      </c>
      <c r="I22" s="1"/>
      <c r="J22" s="39"/>
      <c r="K22" s="39"/>
    </row>
    <row r="23" spans="1:11" x14ac:dyDescent="0.25">
      <c r="A23" s="8"/>
      <c r="B23" s="16"/>
      <c r="C23" s="8"/>
      <c r="D23" s="16" t="s">
        <v>23</v>
      </c>
      <c r="E23" s="17">
        <f>SUM(E5:E22)</f>
        <v>52118.42</v>
      </c>
      <c r="F23" s="13">
        <f>SUM(F5:F22)</f>
        <v>7391.04</v>
      </c>
      <c r="G23" s="13"/>
      <c r="H23" s="17">
        <f>SUM(H5:H22)</f>
        <v>40802.480000000003</v>
      </c>
      <c r="I23" s="1"/>
      <c r="J23" s="39"/>
      <c r="K23" s="39"/>
    </row>
    <row r="24" spans="1:11" x14ac:dyDescent="0.25">
      <c r="A24" s="35"/>
      <c r="B24" s="36"/>
      <c r="C24" s="35"/>
      <c r="D24" s="36"/>
      <c r="E24" s="37"/>
      <c r="F24" s="38"/>
      <c r="G24" s="38"/>
      <c r="H24" s="37"/>
      <c r="I24" s="1"/>
      <c r="J24" s="39"/>
      <c r="K24" s="39"/>
    </row>
    <row r="25" spans="1:11" x14ac:dyDescent="0.25">
      <c r="A25" s="1"/>
      <c r="B25" s="1" t="s">
        <v>24</v>
      </c>
      <c r="C25" s="1"/>
      <c r="D25" s="1"/>
      <c r="E25" s="1" t="s">
        <v>25</v>
      </c>
      <c r="F25" s="5"/>
      <c r="G25" s="5"/>
      <c r="H25" s="1"/>
      <c r="I25" s="1"/>
      <c r="J25" s="39"/>
      <c r="K25" s="39"/>
    </row>
    <row r="26" spans="1:11" x14ac:dyDescent="0.25">
      <c r="A26" s="1"/>
      <c r="B26" s="1" t="s">
        <v>26</v>
      </c>
      <c r="C26" s="1"/>
      <c r="D26" s="1"/>
      <c r="E26" s="1" t="s">
        <v>27</v>
      </c>
      <c r="F26" s="5"/>
      <c r="G26" s="5"/>
      <c r="H26" s="1"/>
      <c r="I26" s="1"/>
    </row>
    <row r="27" spans="1:11" x14ac:dyDescent="0.25">
      <c r="A27" s="1"/>
      <c r="B27" s="1"/>
      <c r="C27" s="1"/>
      <c r="D27" s="1"/>
      <c r="E27" s="1"/>
      <c r="F27" s="5"/>
      <c r="G27" s="5"/>
      <c r="H27" s="1"/>
      <c r="I27" s="1"/>
    </row>
    <row r="28" spans="1:11" x14ac:dyDescent="0.25">
      <c r="A28" s="1"/>
      <c r="B28" s="1"/>
      <c r="C28" s="1"/>
      <c r="D28" s="1"/>
      <c r="E28" s="1"/>
      <c r="F28" s="5"/>
      <c r="G28" s="5"/>
      <c r="H28" s="1"/>
      <c r="I28" s="1"/>
    </row>
    <row r="29" spans="1:11" x14ac:dyDescent="0.25">
      <c r="A29" s="1"/>
      <c r="B29" s="1"/>
      <c r="C29" s="1"/>
      <c r="D29" s="1"/>
      <c r="E29" s="1"/>
      <c r="F29" s="19"/>
      <c r="G29" s="19"/>
      <c r="H29" s="1"/>
      <c r="I29" s="1"/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I24" sqref="I24"/>
    </sheetView>
  </sheetViews>
  <sheetFormatPr defaultRowHeight="15" x14ac:dyDescent="0.25"/>
  <cols>
    <col min="1" max="1" width="4.5703125" customWidth="1"/>
    <col min="2" max="2" width="17.28515625" bestFit="1" customWidth="1"/>
    <col min="3" max="3" width="12.42578125" bestFit="1" customWidth="1"/>
    <col min="4" max="4" width="10.140625" bestFit="1" customWidth="1"/>
    <col min="5" max="5" width="12.28515625" bestFit="1" customWidth="1"/>
    <col min="6" max="6" width="11.140625" bestFit="1" customWidth="1"/>
    <col min="7" max="7" width="11.140625" customWidth="1"/>
    <col min="8" max="8" width="12.140625" bestFit="1" customWidth="1"/>
  </cols>
  <sheetData>
    <row r="1" spans="1:11" x14ac:dyDescent="0.25">
      <c r="A1" s="1"/>
      <c r="B1" s="2" t="s">
        <v>0</v>
      </c>
      <c r="C1" s="1" t="s">
        <v>1</v>
      </c>
      <c r="D1" s="3" t="s">
        <v>2</v>
      </c>
      <c r="E1" s="4">
        <v>43778</v>
      </c>
      <c r="F1" s="5"/>
      <c r="G1" s="5"/>
      <c r="H1" s="1"/>
      <c r="I1" s="1"/>
    </row>
    <row r="2" spans="1:11" x14ac:dyDescent="0.25">
      <c r="A2" s="1"/>
      <c r="B2" s="2" t="s">
        <v>3</v>
      </c>
      <c r="C2" s="1" t="s">
        <v>4</v>
      </c>
      <c r="D2" s="3"/>
      <c r="E2" s="6" t="s">
        <v>111</v>
      </c>
      <c r="F2" s="5"/>
      <c r="G2" s="5"/>
      <c r="H2" s="1"/>
      <c r="I2" s="1"/>
    </row>
    <row r="3" spans="1:11" x14ac:dyDescent="0.25">
      <c r="A3" s="1"/>
      <c r="B3" s="1"/>
      <c r="C3" s="1"/>
      <c r="D3" s="1"/>
      <c r="E3" s="7"/>
      <c r="F3" s="5"/>
      <c r="G3" s="5"/>
      <c r="H3" s="1"/>
      <c r="I3" s="1"/>
    </row>
    <row r="4" spans="1:11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  <c r="I4" s="3"/>
    </row>
    <row r="5" spans="1:11" x14ac:dyDescent="0.25">
      <c r="A5" s="8">
        <v>1</v>
      </c>
      <c r="B5" s="8" t="s">
        <v>99</v>
      </c>
      <c r="C5" s="8" t="s">
        <v>79</v>
      </c>
      <c r="D5" s="8"/>
      <c r="E5" s="9">
        <v>253</v>
      </c>
      <c r="F5" s="9">
        <v>253</v>
      </c>
      <c r="G5" s="9"/>
      <c r="H5" s="9">
        <f>E5-F5-G5</f>
        <v>0</v>
      </c>
      <c r="I5" s="3"/>
    </row>
    <row r="6" spans="1:11" x14ac:dyDescent="0.25">
      <c r="A6" s="8">
        <v>2</v>
      </c>
      <c r="B6" s="8" t="s">
        <v>99</v>
      </c>
      <c r="C6" s="8" t="s">
        <v>79</v>
      </c>
      <c r="D6" s="8"/>
      <c r="E6" s="9">
        <v>250</v>
      </c>
      <c r="F6" s="9">
        <v>250</v>
      </c>
      <c r="G6" s="9"/>
      <c r="H6" s="9">
        <f t="shared" ref="H6:H20" si="0">E6-F6-G6</f>
        <v>0</v>
      </c>
      <c r="I6" s="3"/>
    </row>
    <row r="7" spans="1:11" x14ac:dyDescent="0.25">
      <c r="A7" s="8">
        <v>3</v>
      </c>
      <c r="B7" s="14" t="s">
        <v>18</v>
      </c>
      <c r="C7" s="8" t="s">
        <v>14</v>
      </c>
      <c r="D7" s="15">
        <v>43776</v>
      </c>
      <c r="E7" s="9">
        <v>3022.6</v>
      </c>
      <c r="F7" s="13"/>
      <c r="G7" s="13">
        <v>3022.6</v>
      </c>
      <c r="H7" s="9">
        <f t="shared" si="0"/>
        <v>0</v>
      </c>
      <c r="I7" s="1"/>
      <c r="J7" s="39"/>
      <c r="K7" s="39"/>
    </row>
    <row r="8" spans="1:11" x14ac:dyDescent="0.25">
      <c r="A8" s="8">
        <v>4</v>
      </c>
      <c r="B8" s="14" t="s">
        <v>18</v>
      </c>
      <c r="C8" s="8" t="s">
        <v>14</v>
      </c>
      <c r="D8" s="15">
        <v>43783</v>
      </c>
      <c r="E8" s="9">
        <v>5500</v>
      </c>
      <c r="F8" s="13"/>
      <c r="G8" s="13">
        <v>2367.4</v>
      </c>
      <c r="H8" s="9">
        <f t="shared" si="0"/>
        <v>3132.6</v>
      </c>
      <c r="I8" s="1"/>
      <c r="J8" s="39"/>
      <c r="K8" s="39"/>
    </row>
    <row r="9" spans="1:11" x14ac:dyDescent="0.25">
      <c r="A9" s="20"/>
      <c r="B9" s="21" t="s">
        <v>18</v>
      </c>
      <c r="C9" s="20" t="s">
        <v>14</v>
      </c>
      <c r="D9" s="22">
        <v>43790</v>
      </c>
      <c r="E9" s="23">
        <v>6814.75</v>
      </c>
      <c r="F9" s="24"/>
      <c r="G9" s="24"/>
      <c r="H9" s="23">
        <f t="shared" si="0"/>
        <v>6814.75</v>
      </c>
      <c r="I9" s="1"/>
      <c r="J9" s="39"/>
      <c r="K9" s="39"/>
    </row>
    <row r="10" spans="1:11" x14ac:dyDescent="0.25">
      <c r="A10" s="8">
        <v>5</v>
      </c>
      <c r="B10" s="14" t="s">
        <v>16</v>
      </c>
      <c r="C10" s="8" t="s">
        <v>14</v>
      </c>
      <c r="D10" s="15">
        <v>43759</v>
      </c>
      <c r="E10" s="9">
        <v>1275.3900000000001</v>
      </c>
      <c r="F10" s="13">
        <v>500</v>
      </c>
      <c r="G10" s="13"/>
      <c r="H10" s="9">
        <f t="shared" si="0"/>
        <v>775.3900000000001</v>
      </c>
      <c r="I10" s="1"/>
      <c r="J10" s="39"/>
      <c r="K10" s="39"/>
    </row>
    <row r="11" spans="1:11" x14ac:dyDescent="0.25">
      <c r="A11" s="8">
        <v>6</v>
      </c>
      <c r="B11" s="14" t="s">
        <v>16</v>
      </c>
      <c r="C11" s="8" t="s">
        <v>14</v>
      </c>
      <c r="D11" s="15">
        <v>43773</v>
      </c>
      <c r="E11" s="9">
        <v>1324.5</v>
      </c>
      <c r="F11" s="13"/>
      <c r="G11" s="13"/>
      <c r="H11" s="9">
        <f t="shared" si="0"/>
        <v>1324.5</v>
      </c>
      <c r="I11" s="1"/>
      <c r="J11" s="39"/>
      <c r="K11" s="39"/>
    </row>
    <row r="12" spans="1:11" x14ac:dyDescent="0.25">
      <c r="A12" s="20"/>
      <c r="B12" s="21" t="s">
        <v>16</v>
      </c>
      <c r="C12" s="20" t="s">
        <v>14</v>
      </c>
      <c r="D12" s="22">
        <v>43787</v>
      </c>
      <c r="E12" s="23">
        <v>1324.5</v>
      </c>
      <c r="F12" s="24"/>
      <c r="G12" s="24"/>
      <c r="H12" s="23">
        <f t="shared" si="0"/>
        <v>1324.5</v>
      </c>
      <c r="I12" s="1"/>
      <c r="J12" s="39"/>
      <c r="K12" s="39"/>
    </row>
    <row r="13" spans="1:11" x14ac:dyDescent="0.25">
      <c r="A13" s="8">
        <v>7</v>
      </c>
      <c r="B13" s="14" t="s">
        <v>15</v>
      </c>
      <c r="C13" s="8" t="s">
        <v>14</v>
      </c>
      <c r="D13" s="15">
        <v>43766</v>
      </c>
      <c r="E13" s="9">
        <v>2000</v>
      </c>
      <c r="F13" s="13"/>
      <c r="G13" s="13"/>
      <c r="H13" s="9">
        <f t="shared" si="0"/>
        <v>2000</v>
      </c>
      <c r="I13" s="1"/>
      <c r="J13" s="39"/>
      <c r="K13" s="39"/>
    </row>
    <row r="14" spans="1:11" x14ac:dyDescent="0.25">
      <c r="A14" s="8">
        <v>8</v>
      </c>
      <c r="B14" s="14" t="s">
        <v>20</v>
      </c>
      <c r="C14" s="8" t="s">
        <v>14</v>
      </c>
      <c r="D14" s="15">
        <v>43753</v>
      </c>
      <c r="E14" s="9">
        <v>896.3</v>
      </c>
      <c r="F14" s="13">
        <v>400</v>
      </c>
      <c r="G14" s="13"/>
      <c r="H14" s="9">
        <f t="shared" si="0"/>
        <v>496.29999999999995</v>
      </c>
      <c r="I14" s="1"/>
      <c r="J14" s="39"/>
      <c r="K14" s="39"/>
    </row>
    <row r="15" spans="1:11" x14ac:dyDescent="0.25">
      <c r="A15" s="8">
        <v>9</v>
      </c>
      <c r="B15" s="14" t="s">
        <v>45</v>
      </c>
      <c r="C15" s="8" t="s">
        <v>1</v>
      </c>
      <c r="D15" s="15">
        <v>43775</v>
      </c>
      <c r="E15" s="9">
        <v>2172</v>
      </c>
      <c r="F15" s="13">
        <v>1172</v>
      </c>
      <c r="G15" s="13"/>
      <c r="H15" s="9">
        <f t="shared" si="0"/>
        <v>1000</v>
      </c>
      <c r="I15" s="1"/>
      <c r="J15" s="39"/>
      <c r="K15" s="39"/>
    </row>
    <row r="16" spans="1:11" x14ac:dyDescent="0.25">
      <c r="A16" s="8">
        <v>10</v>
      </c>
      <c r="B16" s="14" t="s">
        <v>50</v>
      </c>
      <c r="C16" s="8" t="s">
        <v>1</v>
      </c>
      <c r="D16" s="15">
        <v>43738</v>
      </c>
      <c r="E16" s="9">
        <v>849.40000000000009</v>
      </c>
      <c r="F16" s="13"/>
      <c r="G16" s="13"/>
      <c r="H16" s="9">
        <f t="shared" si="0"/>
        <v>849.40000000000009</v>
      </c>
      <c r="I16" s="1"/>
      <c r="J16" s="39"/>
      <c r="K16" s="39"/>
    </row>
    <row r="17" spans="1:11" x14ac:dyDescent="0.25">
      <c r="A17" s="8">
        <v>11</v>
      </c>
      <c r="B17" s="14" t="s">
        <v>50</v>
      </c>
      <c r="C17" s="8" t="s">
        <v>1</v>
      </c>
      <c r="D17" s="15">
        <v>43773</v>
      </c>
      <c r="E17" s="9">
        <v>842.84</v>
      </c>
      <c r="F17" s="13"/>
      <c r="G17" s="13"/>
      <c r="H17" s="9">
        <f t="shared" si="0"/>
        <v>842.84</v>
      </c>
      <c r="I17" s="1"/>
      <c r="J17" s="39"/>
      <c r="K17" s="39"/>
    </row>
    <row r="18" spans="1:11" x14ac:dyDescent="0.25">
      <c r="A18" s="8">
        <v>12</v>
      </c>
      <c r="B18" s="14" t="s">
        <v>93</v>
      </c>
      <c r="C18" s="8" t="s">
        <v>1</v>
      </c>
      <c r="D18" s="15">
        <v>43687</v>
      </c>
      <c r="E18" s="9">
        <v>4477</v>
      </c>
      <c r="F18" s="13">
        <v>500</v>
      </c>
      <c r="G18" s="13"/>
      <c r="H18" s="9">
        <f t="shared" si="0"/>
        <v>3977</v>
      </c>
      <c r="I18" s="1"/>
      <c r="J18" s="39"/>
      <c r="K18" s="39"/>
    </row>
    <row r="19" spans="1:11" x14ac:dyDescent="0.25">
      <c r="A19" s="8">
        <v>13</v>
      </c>
      <c r="B19" s="14" t="s">
        <v>17</v>
      </c>
      <c r="C19" s="8"/>
      <c r="D19" s="15">
        <v>43773</v>
      </c>
      <c r="E19" s="9">
        <v>5090</v>
      </c>
      <c r="F19" s="13">
        <v>2500</v>
      </c>
      <c r="G19" s="13"/>
      <c r="H19" s="9">
        <f t="shared" si="0"/>
        <v>2590</v>
      </c>
      <c r="I19" s="1"/>
      <c r="J19" s="39"/>
      <c r="K19" s="39"/>
    </row>
    <row r="20" spans="1:11" x14ac:dyDescent="0.25">
      <c r="A20" s="8">
        <v>14</v>
      </c>
      <c r="B20" s="14" t="s">
        <v>108</v>
      </c>
      <c r="C20" s="8" t="s">
        <v>1</v>
      </c>
      <c r="D20" s="15">
        <v>43782</v>
      </c>
      <c r="E20" s="9">
        <v>2902.45</v>
      </c>
      <c r="F20" s="13">
        <v>2902.45</v>
      </c>
      <c r="G20" s="13"/>
      <c r="H20" s="9">
        <f t="shared" si="0"/>
        <v>0</v>
      </c>
      <c r="I20" s="1"/>
      <c r="J20" s="39"/>
      <c r="K20" s="39"/>
    </row>
    <row r="21" spans="1:11" x14ac:dyDescent="0.25">
      <c r="A21" s="8"/>
      <c r="B21" s="16"/>
      <c r="C21" s="8"/>
      <c r="D21" s="16" t="s">
        <v>23</v>
      </c>
      <c r="E21" s="17">
        <f>SUM(E5:E20)</f>
        <v>38994.729999999996</v>
      </c>
      <c r="F21" s="13">
        <f>SUM(F5:F20)</f>
        <v>8477.4500000000007</v>
      </c>
      <c r="G21" s="13"/>
      <c r="H21" s="17">
        <f>SUM(H5:H20)</f>
        <v>25127.280000000002</v>
      </c>
      <c r="I21" s="1"/>
      <c r="J21" s="39"/>
      <c r="K21" s="39"/>
    </row>
    <row r="22" spans="1:11" x14ac:dyDescent="0.25">
      <c r="A22" s="35"/>
      <c r="B22" s="36"/>
      <c r="C22" s="35"/>
      <c r="D22" s="36"/>
      <c r="E22" s="37"/>
      <c r="F22" s="38"/>
      <c r="G22" s="38"/>
      <c r="H22" s="37"/>
      <c r="I22" s="1"/>
      <c r="J22" s="39"/>
      <c r="K22" s="39"/>
    </row>
    <row r="23" spans="1:11" x14ac:dyDescent="0.25">
      <c r="A23" s="1"/>
      <c r="B23" s="1" t="s">
        <v>24</v>
      </c>
      <c r="C23" s="1"/>
      <c r="D23" s="1"/>
      <c r="E23" s="1" t="s">
        <v>25</v>
      </c>
      <c r="F23" s="5"/>
      <c r="G23" s="5"/>
      <c r="H23" s="1"/>
      <c r="I23" s="1"/>
      <c r="J23" s="39"/>
      <c r="K23" s="39"/>
    </row>
    <row r="24" spans="1:11" x14ac:dyDescent="0.25">
      <c r="A24" s="1"/>
      <c r="B24" s="1" t="s">
        <v>26</v>
      </c>
      <c r="C24" s="1"/>
      <c r="D24" s="1"/>
      <c r="E24" s="1" t="s">
        <v>27</v>
      </c>
      <c r="F24" s="5"/>
      <c r="G24" s="5"/>
      <c r="H24" s="1"/>
      <c r="I24" s="1"/>
    </row>
    <row r="25" spans="1:11" x14ac:dyDescent="0.25">
      <c r="A25" s="1"/>
      <c r="B25" s="1"/>
      <c r="C25" s="1"/>
      <c r="D25" s="1"/>
      <c r="E25" s="1"/>
      <c r="F25" s="5"/>
      <c r="G25" s="5"/>
      <c r="H25" s="1"/>
      <c r="I25" s="1"/>
    </row>
    <row r="26" spans="1:11" x14ac:dyDescent="0.25">
      <c r="A26" s="1"/>
      <c r="B26" s="1"/>
      <c r="C26" s="1"/>
      <c r="D26" s="1"/>
      <c r="E26" s="1"/>
      <c r="F26" s="5"/>
      <c r="G26" s="5"/>
      <c r="H26" s="1"/>
      <c r="I26" s="1"/>
    </row>
    <row r="27" spans="1:11" x14ac:dyDescent="0.25">
      <c r="A27" s="1"/>
      <c r="B27" s="1"/>
      <c r="C27" s="1"/>
      <c r="D27" s="1"/>
      <c r="E27" s="1"/>
      <c r="F27" s="19"/>
      <c r="G27" s="19"/>
      <c r="H27" s="1"/>
      <c r="I27" s="1"/>
    </row>
  </sheetData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sqref="A1:XFD1048576"/>
    </sheetView>
  </sheetViews>
  <sheetFormatPr defaultRowHeight="15" x14ac:dyDescent="0.25"/>
  <cols>
    <col min="1" max="1" width="4.5703125" style="39" customWidth="1"/>
    <col min="2" max="2" width="17.28515625" style="39" bestFit="1" customWidth="1"/>
    <col min="3" max="3" width="12.42578125" style="39" bestFit="1" customWidth="1"/>
    <col min="4" max="4" width="10.140625" style="39" bestFit="1" customWidth="1"/>
    <col min="5" max="5" width="12.28515625" style="39" bestFit="1" customWidth="1"/>
    <col min="6" max="6" width="11.140625" style="39" bestFit="1" customWidth="1"/>
    <col min="7" max="7" width="11.140625" style="39" customWidth="1"/>
    <col min="8" max="8" width="12.140625" style="39" bestFit="1" customWidth="1"/>
    <col min="9" max="16384" width="9.140625" style="39"/>
  </cols>
  <sheetData>
    <row r="1" spans="1:10" x14ac:dyDescent="0.25">
      <c r="A1" s="1"/>
      <c r="B1" s="2" t="s">
        <v>0</v>
      </c>
      <c r="C1" s="1" t="s">
        <v>1</v>
      </c>
      <c r="D1" s="3" t="s">
        <v>2</v>
      </c>
      <c r="E1" s="4">
        <v>43785</v>
      </c>
      <c r="F1" s="5"/>
      <c r="G1" s="5"/>
      <c r="H1" s="1"/>
      <c r="I1" s="1"/>
    </row>
    <row r="2" spans="1:10" x14ac:dyDescent="0.25">
      <c r="A2" s="1"/>
      <c r="B2" s="2" t="s">
        <v>3</v>
      </c>
      <c r="C2" s="1" t="s">
        <v>4</v>
      </c>
      <c r="D2" s="3"/>
      <c r="E2" s="6" t="s">
        <v>112</v>
      </c>
      <c r="F2" s="5"/>
      <c r="G2" s="5"/>
      <c r="H2" s="1"/>
      <c r="I2" s="1"/>
    </row>
    <row r="3" spans="1:10" x14ac:dyDescent="0.25">
      <c r="A3" s="1"/>
      <c r="B3" s="1"/>
      <c r="C3" s="1"/>
      <c r="D3" s="1"/>
      <c r="E3" s="7"/>
      <c r="F3" s="5"/>
      <c r="G3" s="5"/>
      <c r="H3" s="1"/>
      <c r="I3" s="1"/>
    </row>
    <row r="4" spans="1:10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  <c r="I4" s="3"/>
    </row>
    <row r="5" spans="1:10" x14ac:dyDescent="0.25">
      <c r="A5" s="8">
        <v>1</v>
      </c>
      <c r="B5" s="14" t="s">
        <v>18</v>
      </c>
      <c r="C5" s="8" t="s">
        <v>14</v>
      </c>
      <c r="D5" s="15">
        <v>43783</v>
      </c>
      <c r="E5" s="9">
        <v>3132.6</v>
      </c>
      <c r="F5" s="13"/>
      <c r="G5" s="13">
        <v>3132.6</v>
      </c>
      <c r="H5" s="9">
        <f>E5-F5-G5</f>
        <v>0</v>
      </c>
      <c r="I5" s="1"/>
      <c r="J5" s="39" t="s">
        <v>113</v>
      </c>
    </row>
    <row r="6" spans="1:10" x14ac:dyDescent="0.25">
      <c r="A6" s="8">
        <v>2</v>
      </c>
      <c r="B6" s="14" t="s">
        <v>18</v>
      </c>
      <c r="C6" s="8" t="s">
        <v>14</v>
      </c>
      <c r="D6" s="15">
        <v>43790</v>
      </c>
      <c r="E6" s="9">
        <v>6814.75</v>
      </c>
      <c r="F6" s="13"/>
      <c r="G6" s="13">
        <v>1845.8</v>
      </c>
      <c r="H6" s="9">
        <f t="shared" ref="H6:H19" si="0">E6-F6-G6</f>
        <v>4968.95</v>
      </c>
      <c r="I6" s="1"/>
    </row>
    <row r="7" spans="1:10" x14ac:dyDescent="0.25">
      <c r="A7" s="20"/>
      <c r="B7" s="21" t="s">
        <v>18</v>
      </c>
      <c r="C7" s="20" t="s">
        <v>14</v>
      </c>
      <c r="D7" s="22">
        <v>43797</v>
      </c>
      <c r="E7" s="23">
        <v>7750</v>
      </c>
      <c r="F7" s="24"/>
      <c r="G7" s="24"/>
      <c r="H7" s="23">
        <f t="shared" si="0"/>
        <v>7750</v>
      </c>
      <c r="I7" s="1"/>
    </row>
    <row r="8" spans="1:10" x14ac:dyDescent="0.25">
      <c r="A8" s="8">
        <v>3</v>
      </c>
      <c r="B8" s="14" t="s">
        <v>16</v>
      </c>
      <c r="C8" s="8" t="s">
        <v>14</v>
      </c>
      <c r="D8" s="15">
        <v>43759</v>
      </c>
      <c r="E8" s="9">
        <v>775.3900000000001</v>
      </c>
      <c r="F8" s="13">
        <v>500</v>
      </c>
      <c r="G8" s="13"/>
      <c r="H8" s="9">
        <f t="shared" si="0"/>
        <v>275.3900000000001</v>
      </c>
      <c r="I8" s="1"/>
    </row>
    <row r="9" spans="1:10" x14ac:dyDescent="0.25">
      <c r="A9" s="8">
        <v>4</v>
      </c>
      <c r="B9" s="14" t="s">
        <v>16</v>
      </c>
      <c r="C9" s="8" t="s">
        <v>14</v>
      </c>
      <c r="D9" s="15">
        <v>43773</v>
      </c>
      <c r="E9" s="9">
        <v>1324.5</v>
      </c>
      <c r="F9" s="13"/>
      <c r="G9" s="13"/>
      <c r="H9" s="9">
        <f t="shared" si="0"/>
        <v>1324.5</v>
      </c>
      <c r="I9" s="1"/>
    </row>
    <row r="10" spans="1:10" x14ac:dyDescent="0.25">
      <c r="A10" s="8">
        <v>5</v>
      </c>
      <c r="B10" s="14" t="s">
        <v>16</v>
      </c>
      <c r="C10" s="8" t="s">
        <v>14</v>
      </c>
      <c r="D10" s="15">
        <v>43787</v>
      </c>
      <c r="E10" s="9">
        <v>1324.5</v>
      </c>
      <c r="F10" s="13"/>
      <c r="G10" s="13"/>
      <c r="H10" s="9">
        <f t="shared" si="0"/>
        <v>1324.5</v>
      </c>
      <c r="I10" s="1"/>
    </row>
    <row r="11" spans="1:10" x14ac:dyDescent="0.25">
      <c r="A11" s="8">
        <v>6</v>
      </c>
      <c r="B11" s="14" t="s">
        <v>15</v>
      </c>
      <c r="C11" s="8" t="s">
        <v>14</v>
      </c>
      <c r="D11" s="15">
        <v>43766</v>
      </c>
      <c r="E11" s="9">
        <v>2000</v>
      </c>
      <c r="F11" s="13">
        <v>2000</v>
      </c>
      <c r="G11" s="13"/>
      <c r="H11" s="9">
        <f t="shared" si="0"/>
        <v>0</v>
      </c>
      <c r="I11" s="1"/>
    </row>
    <row r="12" spans="1:10" x14ac:dyDescent="0.25">
      <c r="A12" s="20"/>
      <c r="B12" s="21" t="s">
        <v>15</v>
      </c>
      <c r="C12" s="20" t="s">
        <v>14</v>
      </c>
      <c r="D12" s="22">
        <v>43794</v>
      </c>
      <c r="E12" s="23">
        <v>2000</v>
      </c>
      <c r="F12" s="24"/>
      <c r="G12" s="24"/>
      <c r="H12" s="23">
        <f t="shared" si="0"/>
        <v>2000</v>
      </c>
      <c r="I12" s="1"/>
    </row>
    <row r="13" spans="1:10" x14ac:dyDescent="0.25">
      <c r="A13" s="8">
        <v>7</v>
      </c>
      <c r="B13" s="14" t="s">
        <v>20</v>
      </c>
      <c r="C13" s="8" t="s">
        <v>14</v>
      </c>
      <c r="D13" s="15">
        <v>43753</v>
      </c>
      <c r="E13" s="9">
        <v>496.29999999999995</v>
      </c>
      <c r="F13" s="13">
        <v>496.3</v>
      </c>
      <c r="G13" s="13"/>
      <c r="H13" s="9">
        <f t="shared" si="0"/>
        <v>-5.6843418860808015E-14</v>
      </c>
      <c r="I13" s="1"/>
    </row>
    <row r="14" spans="1:10" x14ac:dyDescent="0.25">
      <c r="A14" s="8">
        <v>8</v>
      </c>
      <c r="B14" s="14" t="s">
        <v>45</v>
      </c>
      <c r="C14" s="8" t="s">
        <v>1</v>
      </c>
      <c r="D14" s="15">
        <v>43775</v>
      </c>
      <c r="E14" s="9">
        <v>1000</v>
      </c>
      <c r="F14" s="13">
        <v>1000</v>
      </c>
      <c r="G14" s="13"/>
      <c r="H14" s="9">
        <f t="shared" si="0"/>
        <v>0</v>
      </c>
      <c r="I14" s="1"/>
    </row>
    <row r="15" spans="1:10" x14ac:dyDescent="0.25">
      <c r="A15" s="20"/>
      <c r="B15" s="21" t="s">
        <v>45</v>
      </c>
      <c r="C15" s="20" t="s">
        <v>1</v>
      </c>
      <c r="D15" s="22">
        <v>43796</v>
      </c>
      <c r="E15" s="23">
        <v>2172</v>
      </c>
      <c r="F15" s="24"/>
      <c r="G15" s="24"/>
      <c r="H15" s="23">
        <f t="shared" si="0"/>
        <v>2172</v>
      </c>
      <c r="I15" s="1"/>
    </row>
    <row r="16" spans="1:10" x14ac:dyDescent="0.25">
      <c r="A16" s="8">
        <v>9</v>
      </c>
      <c r="B16" s="14" t="s">
        <v>50</v>
      </c>
      <c r="C16" s="8" t="s">
        <v>1</v>
      </c>
      <c r="D16" s="15">
        <v>43738</v>
      </c>
      <c r="E16" s="9">
        <v>849.40000000000009</v>
      </c>
      <c r="F16" s="13">
        <v>849.4</v>
      </c>
      <c r="G16" s="13"/>
      <c r="H16" s="9">
        <f t="shared" si="0"/>
        <v>1.1368683772161603E-13</v>
      </c>
      <c r="I16" s="1"/>
    </row>
    <row r="17" spans="1:9" x14ac:dyDescent="0.25">
      <c r="A17" s="8">
        <v>10</v>
      </c>
      <c r="B17" s="14" t="s">
        <v>50</v>
      </c>
      <c r="C17" s="8" t="s">
        <v>1</v>
      </c>
      <c r="D17" s="15">
        <v>43773</v>
      </c>
      <c r="E17" s="9">
        <v>842.84</v>
      </c>
      <c r="F17" s="13"/>
      <c r="G17" s="13"/>
      <c r="H17" s="9">
        <f t="shared" si="0"/>
        <v>842.84</v>
      </c>
      <c r="I17" s="1"/>
    </row>
    <row r="18" spans="1:9" x14ac:dyDescent="0.25">
      <c r="A18" s="8">
        <v>11</v>
      </c>
      <c r="B18" s="14" t="s">
        <v>93</v>
      </c>
      <c r="C18" s="8" t="s">
        <v>1</v>
      </c>
      <c r="D18" s="15">
        <v>43687</v>
      </c>
      <c r="E18" s="9">
        <v>3977</v>
      </c>
      <c r="F18" s="13"/>
      <c r="G18" s="13"/>
      <c r="H18" s="9">
        <f t="shared" si="0"/>
        <v>3977</v>
      </c>
      <c r="I18" s="1"/>
    </row>
    <row r="19" spans="1:9" x14ac:dyDescent="0.25">
      <c r="A19" s="8">
        <v>12</v>
      </c>
      <c r="B19" s="14" t="s">
        <v>17</v>
      </c>
      <c r="C19" s="8"/>
      <c r="D19" s="15">
        <v>43773</v>
      </c>
      <c r="E19" s="9">
        <v>2590</v>
      </c>
      <c r="F19" s="13">
        <v>2590</v>
      </c>
      <c r="G19" s="13"/>
      <c r="H19" s="9">
        <f t="shared" si="0"/>
        <v>0</v>
      </c>
      <c r="I19" s="1"/>
    </row>
    <row r="20" spans="1:9" x14ac:dyDescent="0.25">
      <c r="A20" s="8"/>
      <c r="B20" s="16"/>
      <c r="C20" s="8"/>
      <c r="D20" s="16" t="s">
        <v>23</v>
      </c>
      <c r="E20" s="17">
        <f>SUM(E5:E19)</f>
        <v>37049.279999999999</v>
      </c>
      <c r="F20" s="13">
        <f>SUM(F5:F19)</f>
        <v>7435.7</v>
      </c>
      <c r="G20" s="13"/>
      <c r="H20" s="17">
        <f>SUM(H5:H19)</f>
        <v>24635.18</v>
      </c>
      <c r="I20" s="1"/>
    </row>
    <row r="21" spans="1:9" x14ac:dyDescent="0.25">
      <c r="A21" s="35"/>
      <c r="B21" s="36"/>
      <c r="C21" s="35"/>
      <c r="D21" s="36"/>
      <c r="E21" s="37"/>
      <c r="F21" s="38"/>
      <c r="G21" s="38"/>
      <c r="H21" s="37"/>
      <c r="I21" s="1"/>
    </row>
    <row r="22" spans="1:9" x14ac:dyDescent="0.25">
      <c r="A22" s="1"/>
      <c r="B22" s="1" t="s">
        <v>24</v>
      </c>
      <c r="C22" s="1"/>
      <c r="D22" s="1"/>
      <c r="E22" s="1" t="s">
        <v>25</v>
      </c>
      <c r="F22" s="5"/>
      <c r="G22" s="5"/>
      <c r="H22" s="1"/>
      <c r="I22" s="1"/>
    </row>
    <row r="23" spans="1:9" x14ac:dyDescent="0.25">
      <c r="A23" s="1"/>
      <c r="B23" s="1" t="s">
        <v>26</v>
      </c>
      <c r="C23" s="1"/>
      <c r="D23" s="1"/>
      <c r="E23" s="1" t="s">
        <v>27</v>
      </c>
      <c r="F23" s="5"/>
      <c r="G23" s="5"/>
      <c r="H23" s="1"/>
      <c r="I23" s="1"/>
    </row>
    <row r="24" spans="1:9" x14ac:dyDescent="0.25">
      <c r="A24" s="1"/>
      <c r="B24" s="1"/>
      <c r="C24" s="1"/>
      <c r="D24" s="1"/>
      <c r="E24" s="1"/>
      <c r="F24" s="5"/>
      <c r="G24" s="5"/>
      <c r="H24" s="1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1"/>
      <c r="I25" s="1"/>
    </row>
    <row r="26" spans="1:9" x14ac:dyDescent="0.25">
      <c r="A26" s="1"/>
      <c r="B26" s="1"/>
      <c r="C26" s="1"/>
      <c r="D26" s="1"/>
      <c r="E26" s="1"/>
      <c r="F26" s="19"/>
      <c r="G26" s="19"/>
      <c r="H26" s="1"/>
      <c r="I26" s="1"/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sqref="A1:XFD1048576"/>
    </sheetView>
  </sheetViews>
  <sheetFormatPr defaultRowHeight="15" x14ac:dyDescent="0.25"/>
  <cols>
    <col min="1" max="1" width="4.5703125" style="39" customWidth="1"/>
    <col min="2" max="2" width="17.28515625" style="39" bestFit="1" customWidth="1"/>
    <col min="3" max="3" width="12.42578125" style="39" bestFit="1" customWidth="1"/>
    <col min="4" max="4" width="10.140625" style="39" bestFit="1" customWidth="1"/>
    <col min="5" max="5" width="12.28515625" style="39" bestFit="1" customWidth="1"/>
    <col min="6" max="6" width="11.140625" style="39" bestFit="1" customWidth="1"/>
    <col min="7" max="7" width="11.140625" style="39" customWidth="1"/>
    <col min="8" max="8" width="12.140625" style="39" bestFit="1" customWidth="1"/>
    <col min="9" max="16384" width="9.140625" style="39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43792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6" t="s">
        <v>114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7"/>
      <c r="F3" s="5"/>
      <c r="G3" s="5"/>
      <c r="H3" s="1"/>
      <c r="I3" s="1"/>
    </row>
    <row r="4" spans="1:9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  <c r="I4" s="3"/>
    </row>
    <row r="5" spans="1:9" x14ac:dyDescent="0.25">
      <c r="A5" s="8">
        <v>1</v>
      </c>
      <c r="B5" s="14" t="s">
        <v>18</v>
      </c>
      <c r="C5" s="8" t="s">
        <v>14</v>
      </c>
      <c r="D5" s="15">
        <v>43790</v>
      </c>
      <c r="E5" s="9">
        <v>4968.95</v>
      </c>
      <c r="F5" s="13"/>
      <c r="G5" s="13"/>
      <c r="H5" s="9">
        <f>E5-F5-G5</f>
        <v>4968.95</v>
      </c>
      <c r="I5" s="1"/>
    </row>
    <row r="6" spans="1:9" x14ac:dyDescent="0.25">
      <c r="A6" s="8">
        <v>2</v>
      </c>
      <c r="B6" s="14" t="s">
        <v>18</v>
      </c>
      <c r="C6" s="8" t="s">
        <v>14</v>
      </c>
      <c r="D6" s="15">
        <v>43797</v>
      </c>
      <c r="E6" s="9">
        <v>7750</v>
      </c>
      <c r="F6" s="13"/>
      <c r="G6" s="13"/>
      <c r="H6" s="9">
        <f t="shared" ref="H6:H16" si="0">E6-F6-G6</f>
        <v>7750</v>
      </c>
      <c r="I6" s="1"/>
    </row>
    <row r="7" spans="1:9" x14ac:dyDescent="0.25">
      <c r="A7" s="20"/>
      <c r="B7" s="21" t="s">
        <v>18</v>
      </c>
      <c r="C7" s="20" t="s">
        <v>14</v>
      </c>
      <c r="D7" s="22">
        <v>43803</v>
      </c>
      <c r="E7" s="23">
        <v>7750</v>
      </c>
      <c r="F7" s="24"/>
      <c r="G7" s="24"/>
      <c r="H7" s="23">
        <f t="shared" si="0"/>
        <v>7750</v>
      </c>
      <c r="I7" s="1"/>
    </row>
    <row r="8" spans="1:9" x14ac:dyDescent="0.25">
      <c r="A8" s="8">
        <v>3</v>
      </c>
      <c r="B8" s="14" t="s">
        <v>16</v>
      </c>
      <c r="C8" s="8" t="s">
        <v>14</v>
      </c>
      <c r="D8" s="15">
        <v>43759</v>
      </c>
      <c r="E8" s="9">
        <v>275.3900000000001</v>
      </c>
      <c r="F8" s="13">
        <v>275.39</v>
      </c>
      <c r="G8" s="13"/>
      <c r="H8" s="9">
        <f t="shared" si="0"/>
        <v>1.1368683772161603E-13</v>
      </c>
      <c r="I8" s="1"/>
    </row>
    <row r="9" spans="1:9" x14ac:dyDescent="0.25">
      <c r="A9" s="8">
        <v>4</v>
      </c>
      <c r="B9" s="14" t="s">
        <v>16</v>
      </c>
      <c r="C9" s="8" t="s">
        <v>14</v>
      </c>
      <c r="D9" s="15">
        <v>43773</v>
      </c>
      <c r="E9" s="9">
        <v>1324.5</v>
      </c>
      <c r="F9" s="13">
        <v>224.61</v>
      </c>
      <c r="G9" s="13"/>
      <c r="H9" s="9">
        <f t="shared" si="0"/>
        <v>1099.8899999999999</v>
      </c>
      <c r="I9" s="1"/>
    </row>
    <row r="10" spans="1:9" x14ac:dyDescent="0.25">
      <c r="A10" s="8">
        <v>5</v>
      </c>
      <c r="B10" s="14" t="s">
        <v>16</v>
      </c>
      <c r="C10" s="8" t="s">
        <v>14</v>
      </c>
      <c r="D10" s="15">
        <v>43787</v>
      </c>
      <c r="E10" s="9">
        <v>1324.5</v>
      </c>
      <c r="F10" s="13"/>
      <c r="G10" s="13"/>
      <c r="H10" s="9">
        <f t="shared" si="0"/>
        <v>1324.5</v>
      </c>
      <c r="I10" s="1"/>
    </row>
    <row r="11" spans="1:9" x14ac:dyDescent="0.25">
      <c r="A11" s="20"/>
      <c r="B11" s="21" t="s">
        <v>16</v>
      </c>
      <c r="C11" s="20" t="s">
        <v>14</v>
      </c>
      <c r="D11" s="22">
        <v>43801</v>
      </c>
      <c r="E11" s="23">
        <v>1324.5</v>
      </c>
      <c r="F11" s="24"/>
      <c r="G11" s="24"/>
      <c r="H11" s="23">
        <f t="shared" si="0"/>
        <v>1324.5</v>
      </c>
      <c r="I11" s="1"/>
    </row>
    <row r="12" spans="1:9" x14ac:dyDescent="0.25">
      <c r="A12" s="8">
        <v>6</v>
      </c>
      <c r="B12" s="14" t="s">
        <v>15</v>
      </c>
      <c r="C12" s="8" t="s">
        <v>14</v>
      </c>
      <c r="D12" s="15">
        <v>43794</v>
      </c>
      <c r="E12" s="9">
        <v>2000</v>
      </c>
      <c r="F12" s="13">
        <v>1000</v>
      </c>
      <c r="G12" s="13"/>
      <c r="H12" s="9">
        <f t="shared" si="0"/>
        <v>1000</v>
      </c>
      <c r="I12" s="1"/>
    </row>
    <row r="13" spans="1:9" x14ac:dyDescent="0.25">
      <c r="A13" s="8">
        <v>7</v>
      </c>
      <c r="B13" s="14" t="s">
        <v>45</v>
      </c>
      <c r="C13" s="8" t="s">
        <v>1</v>
      </c>
      <c r="D13" s="15">
        <v>43796</v>
      </c>
      <c r="E13" s="9">
        <v>2172</v>
      </c>
      <c r="F13" s="13">
        <v>1172</v>
      </c>
      <c r="G13" s="13"/>
      <c r="H13" s="9">
        <f t="shared" si="0"/>
        <v>1000</v>
      </c>
      <c r="I13" s="1"/>
    </row>
    <row r="14" spans="1:9" x14ac:dyDescent="0.25">
      <c r="A14" s="8">
        <v>8</v>
      </c>
      <c r="B14" s="14" t="s">
        <v>50</v>
      </c>
      <c r="C14" s="8" t="s">
        <v>1</v>
      </c>
      <c r="D14" s="15">
        <v>43773</v>
      </c>
      <c r="E14" s="9">
        <v>842.84</v>
      </c>
      <c r="F14" s="13"/>
      <c r="G14" s="13"/>
      <c r="H14" s="9">
        <f t="shared" si="0"/>
        <v>842.84</v>
      </c>
      <c r="I14" s="1"/>
    </row>
    <row r="15" spans="1:9" x14ac:dyDescent="0.25">
      <c r="A15" s="8">
        <v>9</v>
      </c>
      <c r="B15" s="14" t="s">
        <v>93</v>
      </c>
      <c r="C15" s="8" t="s">
        <v>1</v>
      </c>
      <c r="D15" s="15">
        <v>43687</v>
      </c>
      <c r="E15" s="9">
        <v>3977</v>
      </c>
      <c r="F15" s="13">
        <v>500</v>
      </c>
      <c r="G15" s="13"/>
      <c r="H15" s="9">
        <f t="shared" si="0"/>
        <v>3477</v>
      </c>
      <c r="I15" s="1"/>
    </row>
    <row r="16" spans="1:9" x14ac:dyDescent="0.25">
      <c r="A16" s="8">
        <v>10</v>
      </c>
      <c r="B16" s="14" t="s">
        <v>17</v>
      </c>
      <c r="C16" s="8"/>
      <c r="D16" s="15">
        <v>43794</v>
      </c>
      <c r="E16" s="9">
        <v>5283.15</v>
      </c>
      <c r="F16" s="13">
        <v>2000</v>
      </c>
      <c r="G16" s="13"/>
      <c r="H16" s="9">
        <f t="shared" si="0"/>
        <v>3283.1499999999996</v>
      </c>
      <c r="I16" s="1"/>
    </row>
    <row r="17" spans="1:9" x14ac:dyDescent="0.25">
      <c r="A17" s="8"/>
      <c r="B17" s="16"/>
      <c r="C17" s="8"/>
      <c r="D17" s="16" t="s">
        <v>23</v>
      </c>
      <c r="E17" s="17">
        <f>SUM(E5:E16)</f>
        <v>38992.83</v>
      </c>
      <c r="F17" s="13">
        <f>SUM(F5:F16)</f>
        <v>5172</v>
      </c>
      <c r="G17" s="13"/>
      <c r="H17" s="17">
        <f>SUM(H5:H16)</f>
        <v>33820.83</v>
      </c>
      <c r="I17" s="1"/>
    </row>
    <row r="18" spans="1:9" x14ac:dyDescent="0.25">
      <c r="A18" s="35"/>
      <c r="B18" s="36"/>
      <c r="C18" s="35"/>
      <c r="D18" s="36"/>
      <c r="E18" s="37"/>
      <c r="F18" s="38"/>
      <c r="G18" s="38"/>
      <c r="H18" s="37"/>
      <c r="I18" s="1"/>
    </row>
    <row r="19" spans="1:9" x14ac:dyDescent="0.25">
      <c r="A19" s="1"/>
      <c r="B19" s="1" t="s">
        <v>24</v>
      </c>
      <c r="C19" s="1"/>
      <c r="D19" s="1"/>
      <c r="E19" s="1" t="s">
        <v>25</v>
      </c>
      <c r="F19" s="5"/>
      <c r="G19" s="5"/>
      <c r="H19" s="1"/>
      <c r="I19" s="1"/>
    </row>
    <row r="20" spans="1:9" x14ac:dyDescent="0.25">
      <c r="A20" s="1"/>
      <c r="B20" s="1" t="s">
        <v>26</v>
      </c>
      <c r="C20" s="1"/>
      <c r="D20" s="1"/>
      <c r="E20" s="1" t="s">
        <v>27</v>
      </c>
      <c r="F20" s="5"/>
      <c r="G20" s="5"/>
      <c r="H20" s="1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1"/>
      <c r="I21" s="1"/>
    </row>
    <row r="22" spans="1:9" x14ac:dyDescent="0.25">
      <c r="A22" s="1"/>
      <c r="B22" s="1"/>
      <c r="C22" s="1"/>
      <c r="D22" s="1"/>
      <c r="E22" s="1"/>
      <c r="F22" s="5"/>
      <c r="G22" s="5"/>
      <c r="H22" s="1"/>
      <c r="I22" s="1"/>
    </row>
    <row r="23" spans="1:9" x14ac:dyDescent="0.25">
      <c r="A23" s="1"/>
      <c r="B23" s="1"/>
      <c r="C23" s="1"/>
      <c r="D23" s="1"/>
      <c r="E23" s="1"/>
      <c r="F23" s="19"/>
      <c r="G23" s="19"/>
      <c r="H23" s="1"/>
      <c r="I23" s="1"/>
    </row>
  </sheetData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XFD1048576"/>
    </sheetView>
  </sheetViews>
  <sheetFormatPr defaultRowHeight="15" x14ac:dyDescent="0.25"/>
  <cols>
    <col min="1" max="1" width="4.5703125" style="39" customWidth="1"/>
    <col min="2" max="2" width="17.28515625" style="39" bestFit="1" customWidth="1"/>
    <col min="3" max="3" width="12.42578125" style="39" bestFit="1" customWidth="1"/>
    <col min="4" max="4" width="10.140625" style="39" bestFit="1" customWidth="1"/>
    <col min="5" max="5" width="12.28515625" style="39" bestFit="1" customWidth="1"/>
    <col min="6" max="7" width="11.140625" style="39" bestFit="1" customWidth="1"/>
    <col min="8" max="8" width="12.140625" style="39" bestFit="1" customWidth="1"/>
    <col min="9" max="16384" width="9.140625" style="39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43799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6" t="s">
        <v>115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7"/>
      <c r="F3" s="5"/>
      <c r="G3" s="5"/>
      <c r="H3" s="1"/>
      <c r="I3" s="1"/>
    </row>
    <row r="4" spans="1:9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  <c r="I4" s="3"/>
    </row>
    <row r="5" spans="1:9" x14ac:dyDescent="0.25">
      <c r="A5" s="8">
        <v>1</v>
      </c>
      <c r="B5" s="8" t="s">
        <v>99</v>
      </c>
      <c r="C5" s="8" t="s">
        <v>79</v>
      </c>
      <c r="D5" s="8"/>
      <c r="E5" s="9">
        <v>365</v>
      </c>
      <c r="F5" s="9"/>
      <c r="G5" s="9">
        <v>365</v>
      </c>
      <c r="H5" s="9">
        <f>E5-F5-G5</f>
        <v>0</v>
      </c>
      <c r="I5" s="3"/>
    </row>
    <row r="6" spans="1:9" x14ac:dyDescent="0.25">
      <c r="A6" s="8">
        <v>2</v>
      </c>
      <c r="B6" s="14" t="s">
        <v>18</v>
      </c>
      <c r="C6" s="8" t="s">
        <v>14</v>
      </c>
      <c r="D6" s="15">
        <v>43790</v>
      </c>
      <c r="E6" s="9">
        <f>4968.95-3920</f>
        <v>1048.9499999999998</v>
      </c>
      <c r="F6" s="13"/>
      <c r="G6" s="13">
        <v>1048.95</v>
      </c>
      <c r="H6" s="9">
        <f t="shared" ref="H6:H19" si="0">E6-F6-G6</f>
        <v>0</v>
      </c>
      <c r="I6" s="1"/>
    </row>
    <row r="7" spans="1:9" x14ac:dyDescent="0.25">
      <c r="A7" s="8">
        <v>3</v>
      </c>
      <c r="B7" s="14" t="s">
        <v>18</v>
      </c>
      <c r="C7" s="8" t="s">
        <v>14</v>
      </c>
      <c r="D7" s="15">
        <v>43797</v>
      </c>
      <c r="E7" s="9">
        <v>7750</v>
      </c>
      <c r="F7" s="13"/>
      <c r="G7" s="13">
        <v>2136.0500000000002</v>
      </c>
      <c r="H7" s="9">
        <f t="shared" si="0"/>
        <v>5613.95</v>
      </c>
      <c r="I7" s="1" t="s">
        <v>117</v>
      </c>
    </row>
    <row r="8" spans="1:9" x14ac:dyDescent="0.25">
      <c r="A8" s="8">
        <v>4</v>
      </c>
      <c r="B8" s="14" t="s">
        <v>18</v>
      </c>
      <c r="C8" s="8" t="s">
        <v>14</v>
      </c>
      <c r="D8" s="15">
        <v>43803</v>
      </c>
      <c r="E8" s="9">
        <v>7750</v>
      </c>
      <c r="F8" s="13"/>
      <c r="G8" s="13"/>
      <c r="H8" s="9">
        <f t="shared" si="0"/>
        <v>7750</v>
      </c>
      <c r="I8" s="1"/>
    </row>
    <row r="9" spans="1:9" x14ac:dyDescent="0.25">
      <c r="A9" s="20"/>
      <c r="B9" s="21" t="s">
        <v>18</v>
      </c>
      <c r="C9" s="20" t="s">
        <v>14</v>
      </c>
      <c r="D9" s="22">
        <v>43808</v>
      </c>
      <c r="E9" s="23">
        <v>8173.78</v>
      </c>
      <c r="F9" s="24"/>
      <c r="G9" s="24"/>
      <c r="H9" s="23">
        <f t="shared" si="0"/>
        <v>8173.78</v>
      </c>
      <c r="I9" s="1"/>
    </row>
    <row r="10" spans="1:9" x14ac:dyDescent="0.25">
      <c r="A10" s="8">
        <v>5</v>
      </c>
      <c r="B10" s="14" t="s">
        <v>16</v>
      </c>
      <c r="C10" s="8" t="s">
        <v>14</v>
      </c>
      <c r="D10" s="15">
        <v>43773</v>
      </c>
      <c r="E10" s="9">
        <v>1099.8899999999999</v>
      </c>
      <c r="F10" s="13">
        <v>500</v>
      </c>
      <c r="G10" s="13"/>
      <c r="H10" s="9">
        <f t="shared" si="0"/>
        <v>599.88999999999987</v>
      </c>
      <c r="I10" s="1"/>
    </row>
    <row r="11" spans="1:9" x14ac:dyDescent="0.25">
      <c r="A11" s="8">
        <v>6</v>
      </c>
      <c r="B11" s="14" t="s">
        <v>16</v>
      </c>
      <c r="C11" s="8" t="s">
        <v>14</v>
      </c>
      <c r="D11" s="15">
        <v>43787</v>
      </c>
      <c r="E11" s="9">
        <v>1324.5</v>
      </c>
      <c r="F11" s="13"/>
      <c r="G11" s="13"/>
      <c r="H11" s="9">
        <f t="shared" si="0"/>
        <v>1324.5</v>
      </c>
      <c r="I11" s="1"/>
    </row>
    <row r="12" spans="1:9" x14ac:dyDescent="0.25">
      <c r="A12" s="8">
        <v>7</v>
      </c>
      <c r="B12" s="14" t="s">
        <v>16</v>
      </c>
      <c r="C12" s="8" t="s">
        <v>14</v>
      </c>
      <c r="D12" s="15">
        <v>43801</v>
      </c>
      <c r="E12" s="9">
        <v>1324.5</v>
      </c>
      <c r="F12" s="13"/>
      <c r="G12" s="13"/>
      <c r="H12" s="9">
        <f t="shared" si="0"/>
        <v>1324.5</v>
      </c>
      <c r="I12" s="1"/>
    </row>
    <row r="13" spans="1:9" x14ac:dyDescent="0.25">
      <c r="A13" s="8">
        <v>8</v>
      </c>
      <c r="B13" s="14" t="s">
        <v>15</v>
      </c>
      <c r="C13" s="8" t="s">
        <v>14</v>
      </c>
      <c r="D13" s="15">
        <v>43794</v>
      </c>
      <c r="E13" s="9">
        <v>1000</v>
      </c>
      <c r="F13" s="13">
        <v>1000</v>
      </c>
      <c r="G13" s="13"/>
      <c r="H13" s="9">
        <f t="shared" si="0"/>
        <v>0</v>
      </c>
      <c r="I13" s="1"/>
    </row>
    <row r="14" spans="1:9" x14ac:dyDescent="0.25">
      <c r="A14" s="20"/>
      <c r="B14" s="21" t="s">
        <v>15</v>
      </c>
      <c r="C14" s="20" t="s">
        <v>14</v>
      </c>
      <c r="D14" s="22">
        <v>43808</v>
      </c>
      <c r="E14" s="23">
        <v>2000</v>
      </c>
      <c r="F14" s="24"/>
      <c r="G14" s="24"/>
      <c r="H14" s="23">
        <f t="shared" si="0"/>
        <v>2000</v>
      </c>
      <c r="I14" s="1"/>
    </row>
    <row r="15" spans="1:9" x14ac:dyDescent="0.25">
      <c r="A15" s="8">
        <v>9</v>
      </c>
      <c r="B15" s="14" t="s">
        <v>45</v>
      </c>
      <c r="C15" s="8" t="s">
        <v>1</v>
      </c>
      <c r="D15" s="15">
        <v>43796</v>
      </c>
      <c r="E15" s="9">
        <v>1000</v>
      </c>
      <c r="F15" s="13"/>
      <c r="G15" s="13"/>
      <c r="H15" s="9">
        <f t="shared" si="0"/>
        <v>1000</v>
      </c>
      <c r="I15" s="1"/>
    </row>
    <row r="16" spans="1:9" x14ac:dyDescent="0.25">
      <c r="A16" s="8">
        <v>10</v>
      </c>
      <c r="B16" s="14" t="s">
        <v>50</v>
      </c>
      <c r="C16" s="8" t="s">
        <v>1</v>
      </c>
      <c r="D16" s="15">
        <v>43773</v>
      </c>
      <c r="E16" s="9">
        <v>842.84</v>
      </c>
      <c r="F16" s="13">
        <v>842.84</v>
      </c>
      <c r="G16" s="13"/>
      <c r="H16" s="9">
        <f t="shared" si="0"/>
        <v>0</v>
      </c>
      <c r="I16" s="1"/>
    </row>
    <row r="17" spans="1:9" x14ac:dyDescent="0.25">
      <c r="A17" s="8">
        <v>11</v>
      </c>
      <c r="B17" s="14" t="s">
        <v>93</v>
      </c>
      <c r="C17" s="8" t="s">
        <v>1</v>
      </c>
      <c r="D17" s="15">
        <v>43687</v>
      </c>
      <c r="E17" s="9">
        <v>3477</v>
      </c>
      <c r="F17" s="13"/>
      <c r="G17" s="13"/>
      <c r="H17" s="9">
        <f t="shared" si="0"/>
        <v>3477</v>
      </c>
      <c r="I17" s="1"/>
    </row>
    <row r="18" spans="1:9" x14ac:dyDescent="0.25">
      <c r="A18" s="8">
        <v>12</v>
      </c>
      <c r="B18" s="14" t="s">
        <v>17</v>
      </c>
      <c r="C18" s="8"/>
      <c r="D18" s="15">
        <v>43794</v>
      </c>
      <c r="E18" s="9">
        <v>3283.1499999999996</v>
      </c>
      <c r="F18" s="13">
        <v>2000</v>
      </c>
      <c r="G18" s="13"/>
      <c r="H18" s="9">
        <f t="shared" si="0"/>
        <v>1283.1499999999996</v>
      </c>
      <c r="I18" s="1"/>
    </row>
    <row r="19" spans="1:9" x14ac:dyDescent="0.25">
      <c r="A19" s="20"/>
      <c r="B19" s="21" t="s">
        <v>116</v>
      </c>
      <c r="C19" s="20" t="s">
        <v>1</v>
      </c>
      <c r="D19" s="22">
        <v>43810</v>
      </c>
      <c r="E19" s="23">
        <v>2574.4499999999998</v>
      </c>
      <c r="F19" s="24"/>
      <c r="G19" s="24"/>
      <c r="H19" s="23">
        <f t="shared" si="0"/>
        <v>2574.4499999999998</v>
      </c>
      <c r="I19" s="1"/>
    </row>
    <row r="20" spans="1:9" x14ac:dyDescent="0.25">
      <c r="A20" s="8"/>
      <c r="B20" s="16"/>
      <c r="C20" s="8"/>
      <c r="D20" s="16" t="s">
        <v>23</v>
      </c>
      <c r="E20" s="17">
        <f>SUM(E5:E19)</f>
        <v>43014.05999999999</v>
      </c>
      <c r="F20" s="13">
        <f>SUM(F5:F19)</f>
        <v>4342.84</v>
      </c>
      <c r="G20" s="13"/>
      <c r="H20" s="17">
        <f>SUM(H5:H19)</f>
        <v>35121.219999999994</v>
      </c>
      <c r="I20" s="1"/>
    </row>
    <row r="21" spans="1:9" x14ac:dyDescent="0.25">
      <c r="A21" s="35"/>
      <c r="B21" s="36"/>
      <c r="C21" s="35"/>
      <c r="D21" s="36"/>
      <c r="E21" s="37"/>
      <c r="F21" s="38"/>
      <c r="G21" s="38"/>
      <c r="H21" s="37"/>
      <c r="I21" s="1"/>
    </row>
    <row r="22" spans="1:9" x14ac:dyDescent="0.25">
      <c r="A22" s="1"/>
      <c r="B22" s="1" t="s">
        <v>24</v>
      </c>
      <c r="C22" s="1"/>
      <c r="D22" s="1"/>
      <c r="E22" s="1" t="s">
        <v>25</v>
      </c>
      <c r="F22" s="5"/>
      <c r="G22" s="5"/>
      <c r="H22" s="1"/>
      <c r="I22" s="1"/>
    </row>
    <row r="23" spans="1:9" x14ac:dyDescent="0.25">
      <c r="A23" s="1"/>
      <c r="B23" s="1" t="s">
        <v>26</v>
      </c>
      <c r="C23" s="1"/>
      <c r="D23" s="1"/>
      <c r="E23" s="1" t="s">
        <v>27</v>
      </c>
      <c r="F23" s="5"/>
      <c r="G23" s="5"/>
      <c r="H23" s="1"/>
      <c r="I23" s="1"/>
    </row>
    <row r="24" spans="1:9" x14ac:dyDescent="0.25">
      <c r="A24" s="1"/>
      <c r="B24" s="1"/>
      <c r="C24" s="1"/>
      <c r="D24" s="1"/>
      <c r="E24" s="1"/>
      <c r="F24" s="5"/>
      <c r="G24" s="5"/>
      <c r="H24" s="1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1"/>
      <c r="I25" s="1"/>
    </row>
    <row r="26" spans="1:9" x14ac:dyDescent="0.25">
      <c r="A26" s="1"/>
      <c r="B26" s="1"/>
      <c r="C26" s="1"/>
      <c r="D26" s="1"/>
      <c r="E26" s="1"/>
      <c r="F26" s="19"/>
      <c r="G26" s="19"/>
      <c r="H26" s="1"/>
      <c r="I26" s="1"/>
    </row>
  </sheetData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sqref="A1:XFD1048576"/>
    </sheetView>
  </sheetViews>
  <sheetFormatPr defaultRowHeight="15" x14ac:dyDescent="0.25"/>
  <cols>
    <col min="1" max="1" width="4.5703125" style="39" customWidth="1"/>
    <col min="2" max="2" width="17.28515625" style="39" bestFit="1" customWidth="1"/>
    <col min="3" max="3" width="12.42578125" style="39" bestFit="1" customWidth="1"/>
    <col min="4" max="4" width="10.140625" style="39" bestFit="1" customWidth="1"/>
    <col min="5" max="5" width="12.28515625" style="39" bestFit="1" customWidth="1"/>
    <col min="6" max="6" width="11.140625" style="39" bestFit="1" customWidth="1"/>
    <col min="7" max="7" width="11.140625" style="39" customWidth="1"/>
    <col min="8" max="8" width="12.140625" style="39" bestFit="1" customWidth="1"/>
    <col min="9" max="16384" width="9.140625" style="39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43806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6" t="s">
        <v>118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7"/>
      <c r="F3" s="5"/>
      <c r="G3" s="5"/>
      <c r="H3" s="1"/>
      <c r="I3" s="1"/>
    </row>
    <row r="4" spans="1:9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  <c r="I4" s="3"/>
    </row>
    <row r="5" spans="1:9" x14ac:dyDescent="0.25">
      <c r="A5" s="8">
        <v>3</v>
      </c>
      <c r="B5" s="14" t="s">
        <v>18</v>
      </c>
      <c r="C5" s="8" t="s">
        <v>14</v>
      </c>
      <c r="D5" s="15">
        <v>43797</v>
      </c>
      <c r="E5" s="9">
        <v>5613.95</v>
      </c>
      <c r="F5" s="13"/>
      <c r="G5" s="13"/>
      <c r="H5" s="9">
        <f>E5-F5-G5</f>
        <v>5613.95</v>
      </c>
      <c r="I5" s="1"/>
    </row>
    <row r="6" spans="1:9" x14ac:dyDescent="0.25">
      <c r="A6" s="8">
        <v>4</v>
      </c>
      <c r="B6" s="14" t="s">
        <v>18</v>
      </c>
      <c r="C6" s="8" t="s">
        <v>14</v>
      </c>
      <c r="D6" s="15">
        <v>43803</v>
      </c>
      <c r="E6" s="9">
        <v>7750</v>
      </c>
      <c r="F6" s="13"/>
      <c r="G6" s="13"/>
      <c r="H6" s="9">
        <f t="shared" ref="H6:H20" si="0">E6-F6-G6</f>
        <v>7750</v>
      </c>
      <c r="I6" s="1"/>
    </row>
    <row r="7" spans="1:9" x14ac:dyDescent="0.25">
      <c r="A7" s="20"/>
      <c r="B7" s="21" t="s">
        <v>18</v>
      </c>
      <c r="C7" s="20" t="s">
        <v>14</v>
      </c>
      <c r="D7" s="22">
        <v>43808</v>
      </c>
      <c r="E7" s="23">
        <v>8173.78</v>
      </c>
      <c r="F7" s="24"/>
      <c r="G7" s="24"/>
      <c r="H7" s="23">
        <f t="shared" si="0"/>
        <v>8173.78</v>
      </c>
      <c r="I7" s="1"/>
    </row>
    <row r="8" spans="1:9" x14ac:dyDescent="0.25">
      <c r="A8" s="8">
        <v>5</v>
      </c>
      <c r="B8" s="14" t="s">
        <v>16</v>
      </c>
      <c r="C8" s="8" t="s">
        <v>14</v>
      </c>
      <c r="D8" s="15">
        <v>43773</v>
      </c>
      <c r="E8" s="9">
        <v>599.88999999999987</v>
      </c>
      <c r="F8" s="13">
        <v>599.89</v>
      </c>
      <c r="G8" s="13"/>
      <c r="H8" s="9">
        <f t="shared" si="0"/>
        <v>-1.1368683772161603E-13</v>
      </c>
      <c r="I8" s="1"/>
    </row>
    <row r="9" spans="1:9" x14ac:dyDescent="0.25">
      <c r="A9" s="8">
        <v>6</v>
      </c>
      <c r="B9" s="14" t="s">
        <v>16</v>
      </c>
      <c r="C9" s="8" t="s">
        <v>14</v>
      </c>
      <c r="D9" s="15">
        <v>43787</v>
      </c>
      <c r="E9" s="9">
        <v>1324.5</v>
      </c>
      <c r="F9" s="13"/>
      <c r="G9" s="13"/>
      <c r="H9" s="9">
        <f t="shared" si="0"/>
        <v>1324.5</v>
      </c>
      <c r="I9" s="1"/>
    </row>
    <row r="10" spans="1:9" x14ac:dyDescent="0.25">
      <c r="A10" s="8">
        <v>7</v>
      </c>
      <c r="B10" s="14" t="s">
        <v>16</v>
      </c>
      <c r="C10" s="8" t="s">
        <v>14</v>
      </c>
      <c r="D10" s="15">
        <v>43801</v>
      </c>
      <c r="E10" s="9">
        <v>1324.5</v>
      </c>
      <c r="F10" s="13"/>
      <c r="G10" s="13"/>
      <c r="H10" s="9">
        <f t="shared" si="0"/>
        <v>1324.5</v>
      </c>
      <c r="I10" s="1"/>
    </row>
    <row r="11" spans="1:9" x14ac:dyDescent="0.25">
      <c r="A11" s="20"/>
      <c r="B11" s="21" t="s">
        <v>16</v>
      </c>
      <c r="C11" s="20" t="s">
        <v>14</v>
      </c>
      <c r="D11" s="22">
        <v>43815</v>
      </c>
      <c r="E11" s="23">
        <v>1324.5</v>
      </c>
      <c r="F11" s="24"/>
      <c r="G11" s="24"/>
      <c r="H11" s="23">
        <f t="shared" si="0"/>
        <v>1324.5</v>
      </c>
      <c r="I11" s="1"/>
    </row>
    <row r="12" spans="1:9" x14ac:dyDescent="0.25">
      <c r="A12" s="8"/>
      <c r="B12" s="14" t="s">
        <v>15</v>
      </c>
      <c r="C12" s="8" t="s">
        <v>14</v>
      </c>
      <c r="D12" s="15">
        <v>43808</v>
      </c>
      <c r="E12" s="9">
        <v>2000</v>
      </c>
      <c r="F12" s="13">
        <v>1000</v>
      </c>
      <c r="G12" s="13"/>
      <c r="H12" s="9">
        <f t="shared" si="0"/>
        <v>1000</v>
      </c>
      <c r="I12" s="1"/>
    </row>
    <row r="13" spans="1:9" x14ac:dyDescent="0.25">
      <c r="A13" s="20"/>
      <c r="B13" s="21" t="s">
        <v>15</v>
      </c>
      <c r="C13" s="20" t="s">
        <v>14</v>
      </c>
      <c r="D13" s="22">
        <v>43815</v>
      </c>
      <c r="E13" s="23">
        <v>2000</v>
      </c>
      <c r="F13" s="24"/>
      <c r="G13" s="24"/>
      <c r="H13" s="23">
        <f t="shared" si="0"/>
        <v>2000</v>
      </c>
      <c r="I13" s="1"/>
    </row>
    <row r="14" spans="1:9" x14ac:dyDescent="0.25">
      <c r="A14" s="8">
        <v>9</v>
      </c>
      <c r="B14" s="14" t="s">
        <v>45</v>
      </c>
      <c r="C14" s="8" t="s">
        <v>1</v>
      </c>
      <c r="D14" s="15">
        <v>43796</v>
      </c>
      <c r="E14" s="9">
        <v>1000</v>
      </c>
      <c r="F14" s="13">
        <v>1000</v>
      </c>
      <c r="G14" s="13"/>
      <c r="H14" s="9">
        <f t="shared" si="0"/>
        <v>0</v>
      </c>
      <c r="I14" s="1"/>
    </row>
    <row r="15" spans="1:9" x14ac:dyDescent="0.25">
      <c r="A15" s="8">
        <v>11</v>
      </c>
      <c r="B15" s="14" t="s">
        <v>93</v>
      </c>
      <c r="C15" s="8" t="s">
        <v>1</v>
      </c>
      <c r="D15" s="15">
        <v>43687</v>
      </c>
      <c r="E15" s="9">
        <v>3477</v>
      </c>
      <c r="F15" s="13"/>
      <c r="G15" s="13"/>
      <c r="H15" s="9">
        <f t="shared" si="0"/>
        <v>3477</v>
      </c>
      <c r="I15" s="1"/>
    </row>
    <row r="16" spans="1:9" x14ac:dyDescent="0.25">
      <c r="A16" s="8">
        <v>12</v>
      </c>
      <c r="B16" s="14" t="s">
        <v>17</v>
      </c>
      <c r="C16" s="8"/>
      <c r="D16" s="15">
        <v>43794</v>
      </c>
      <c r="E16" s="9">
        <v>1283.1499999999996</v>
      </c>
      <c r="F16" s="13">
        <v>1283.1500000000001</v>
      </c>
      <c r="G16" s="13"/>
      <c r="H16" s="9">
        <f t="shared" si="0"/>
        <v>-4.5474735088646412E-13</v>
      </c>
      <c r="I16" s="1"/>
    </row>
    <row r="17" spans="1:9" x14ac:dyDescent="0.25">
      <c r="A17" s="8"/>
      <c r="B17" s="14" t="s">
        <v>116</v>
      </c>
      <c r="C17" s="8" t="s">
        <v>1</v>
      </c>
      <c r="D17" s="15">
        <v>43810</v>
      </c>
      <c r="E17" s="9">
        <v>2574.4499999999998</v>
      </c>
      <c r="F17" s="13">
        <v>2574.4499999999998</v>
      </c>
      <c r="G17" s="13"/>
      <c r="H17" s="9">
        <f t="shared" si="0"/>
        <v>0</v>
      </c>
      <c r="I17" s="1"/>
    </row>
    <row r="18" spans="1:9" x14ac:dyDescent="0.25">
      <c r="A18" s="20"/>
      <c r="B18" s="21" t="s">
        <v>119</v>
      </c>
      <c r="C18" s="20" t="s">
        <v>1</v>
      </c>
      <c r="D18" s="22">
        <v>43815</v>
      </c>
      <c r="E18" s="23">
        <v>2002.09</v>
      </c>
      <c r="F18" s="24"/>
      <c r="G18" s="24"/>
      <c r="H18" s="23">
        <f t="shared" si="0"/>
        <v>2002.09</v>
      </c>
      <c r="I18" s="1"/>
    </row>
    <row r="19" spans="1:9" x14ac:dyDescent="0.25">
      <c r="A19" s="20"/>
      <c r="B19" s="21" t="s">
        <v>19</v>
      </c>
      <c r="C19" s="20" t="s">
        <v>1</v>
      </c>
      <c r="D19" s="22">
        <v>43815</v>
      </c>
      <c r="E19" s="23">
        <v>1244</v>
      </c>
      <c r="F19" s="24"/>
      <c r="G19" s="24"/>
      <c r="H19" s="23">
        <f t="shared" si="0"/>
        <v>1244</v>
      </c>
      <c r="I19" s="1"/>
    </row>
    <row r="20" spans="1:9" x14ac:dyDescent="0.25">
      <c r="A20" s="20"/>
      <c r="B20" s="21" t="s">
        <v>20</v>
      </c>
      <c r="C20" s="20" t="s">
        <v>1</v>
      </c>
      <c r="D20" s="22">
        <v>43815</v>
      </c>
      <c r="E20" s="23">
        <v>858.5</v>
      </c>
      <c r="F20" s="24"/>
      <c r="G20" s="24"/>
      <c r="H20" s="23">
        <f t="shared" si="0"/>
        <v>858.5</v>
      </c>
      <c r="I20" s="1"/>
    </row>
    <row r="21" spans="1:9" x14ac:dyDescent="0.25">
      <c r="A21" s="8"/>
      <c r="B21" s="16"/>
      <c r="C21" s="8"/>
      <c r="D21" s="16" t="s">
        <v>23</v>
      </c>
      <c r="E21" s="17">
        <f>SUM(E5:E20)</f>
        <v>42550.30999999999</v>
      </c>
      <c r="F21" s="13">
        <f>SUM(F5:F20)</f>
        <v>6457.49</v>
      </c>
      <c r="G21" s="13"/>
      <c r="H21" s="17">
        <f>SUM(H5:H20)</f>
        <v>36092.82</v>
      </c>
      <c r="I21" s="1"/>
    </row>
    <row r="22" spans="1:9" x14ac:dyDescent="0.25">
      <c r="A22" s="35"/>
      <c r="B22" s="36"/>
      <c r="C22" s="35"/>
      <c r="D22" s="36"/>
      <c r="E22" s="37"/>
      <c r="F22" s="38"/>
      <c r="G22" s="38"/>
      <c r="H22" s="37"/>
      <c r="I22" s="1"/>
    </row>
    <row r="23" spans="1:9" x14ac:dyDescent="0.25">
      <c r="A23" s="1"/>
      <c r="B23" s="1" t="s">
        <v>24</v>
      </c>
      <c r="C23" s="1"/>
      <c r="D23" s="1"/>
      <c r="E23" s="1" t="s">
        <v>25</v>
      </c>
      <c r="F23" s="5"/>
      <c r="G23" s="5"/>
      <c r="H23" s="1"/>
      <c r="I23" s="1"/>
    </row>
    <row r="24" spans="1:9" x14ac:dyDescent="0.25">
      <c r="A24" s="1"/>
      <c r="B24" s="1" t="s">
        <v>26</v>
      </c>
      <c r="C24" s="1"/>
      <c r="D24" s="1"/>
      <c r="E24" s="1" t="s">
        <v>27</v>
      </c>
      <c r="F24" s="5"/>
      <c r="G24" s="5"/>
      <c r="H24" s="1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1"/>
      <c r="I25" s="1"/>
    </row>
    <row r="26" spans="1:9" x14ac:dyDescent="0.25">
      <c r="A26" s="1"/>
      <c r="B26" s="1"/>
      <c r="C26" s="1"/>
      <c r="D26" s="1"/>
      <c r="E26" s="1"/>
      <c r="F26" s="5"/>
      <c r="G26" s="5"/>
      <c r="H26" s="1"/>
      <c r="I26" s="1"/>
    </row>
    <row r="27" spans="1:9" x14ac:dyDescent="0.25">
      <c r="A27" s="1"/>
      <c r="B27" s="1"/>
      <c r="C27" s="1"/>
      <c r="D27" s="1"/>
      <c r="E27" s="1"/>
      <c r="F27" s="19"/>
      <c r="G27" s="19"/>
      <c r="H27" s="1"/>
      <c r="I27" s="1"/>
    </row>
  </sheetData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sqref="A1:XFD1048576"/>
    </sheetView>
  </sheetViews>
  <sheetFormatPr defaultRowHeight="15" x14ac:dyDescent="0.25"/>
  <cols>
    <col min="1" max="1" width="4.5703125" style="39" customWidth="1"/>
    <col min="2" max="2" width="17.28515625" style="39" bestFit="1" customWidth="1"/>
    <col min="3" max="3" width="12.42578125" style="39" bestFit="1" customWidth="1"/>
    <col min="4" max="4" width="10.140625" style="39" bestFit="1" customWidth="1"/>
    <col min="5" max="5" width="12.28515625" style="39" bestFit="1" customWidth="1"/>
    <col min="6" max="6" width="11.140625" style="39" bestFit="1" customWidth="1"/>
    <col min="7" max="7" width="11.140625" style="39" customWidth="1"/>
    <col min="8" max="8" width="12.140625" style="39" bestFit="1" customWidth="1"/>
    <col min="9" max="16384" width="9.140625" style="39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43813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6" t="s">
        <v>120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7"/>
      <c r="F3" s="5"/>
      <c r="G3" s="5"/>
      <c r="H3" s="1"/>
      <c r="I3" s="1"/>
    </row>
    <row r="4" spans="1:9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  <c r="I4" s="3"/>
    </row>
    <row r="5" spans="1:9" x14ac:dyDescent="0.25">
      <c r="A5" s="8">
        <v>1</v>
      </c>
      <c r="B5" s="14" t="s">
        <v>16</v>
      </c>
      <c r="C5" s="8" t="s">
        <v>14</v>
      </c>
      <c r="D5" s="15">
        <v>43787</v>
      </c>
      <c r="E5" s="9">
        <v>1324.5</v>
      </c>
      <c r="F5" s="13">
        <v>500</v>
      </c>
      <c r="G5" s="13"/>
      <c r="H5" s="9">
        <f>E5-F5-G5</f>
        <v>824.5</v>
      </c>
      <c r="I5" s="1"/>
    </row>
    <row r="6" spans="1:9" x14ac:dyDescent="0.25">
      <c r="A6" s="8">
        <v>2</v>
      </c>
      <c r="B6" s="14" t="s">
        <v>16</v>
      </c>
      <c r="C6" s="8" t="s">
        <v>14</v>
      </c>
      <c r="D6" s="15">
        <v>43801</v>
      </c>
      <c r="E6" s="9">
        <v>1324.5</v>
      </c>
      <c r="F6" s="13"/>
      <c r="G6" s="13"/>
      <c r="H6" s="9">
        <f t="shared" ref="H6:H14" si="0">E6-F6-G6</f>
        <v>1324.5</v>
      </c>
      <c r="I6" s="1"/>
    </row>
    <row r="7" spans="1:9" x14ac:dyDescent="0.25">
      <c r="A7" s="8">
        <v>3</v>
      </c>
      <c r="B7" s="14" t="s">
        <v>16</v>
      </c>
      <c r="C7" s="8" t="s">
        <v>14</v>
      </c>
      <c r="D7" s="15">
        <v>43815</v>
      </c>
      <c r="E7" s="9">
        <v>1324.5</v>
      </c>
      <c r="F7" s="13"/>
      <c r="G7" s="13"/>
      <c r="H7" s="9">
        <f t="shared" si="0"/>
        <v>1324.5</v>
      </c>
      <c r="I7" s="1"/>
    </row>
    <row r="8" spans="1:9" x14ac:dyDescent="0.25">
      <c r="A8" s="8">
        <v>4</v>
      </c>
      <c r="B8" s="14" t="s">
        <v>15</v>
      </c>
      <c r="C8" s="8" t="s">
        <v>14</v>
      </c>
      <c r="D8" s="15">
        <v>43808</v>
      </c>
      <c r="E8" s="9">
        <v>1000</v>
      </c>
      <c r="F8" s="13">
        <v>1000</v>
      </c>
      <c r="G8" s="13"/>
      <c r="H8" s="9">
        <f t="shared" si="0"/>
        <v>0</v>
      </c>
      <c r="I8" s="1"/>
    </row>
    <row r="9" spans="1:9" x14ac:dyDescent="0.25">
      <c r="A9" s="8">
        <v>5</v>
      </c>
      <c r="B9" s="14" t="s">
        <v>15</v>
      </c>
      <c r="C9" s="8" t="s">
        <v>14</v>
      </c>
      <c r="D9" s="15">
        <v>43815</v>
      </c>
      <c r="E9" s="9">
        <v>2000</v>
      </c>
      <c r="F9" s="13"/>
      <c r="G9" s="13"/>
      <c r="H9" s="9">
        <f t="shared" si="0"/>
        <v>2000</v>
      </c>
      <c r="I9" s="1"/>
    </row>
    <row r="10" spans="1:9" x14ac:dyDescent="0.25">
      <c r="A10" s="8">
        <v>6</v>
      </c>
      <c r="B10" s="14" t="s">
        <v>93</v>
      </c>
      <c r="C10" s="8" t="s">
        <v>1</v>
      </c>
      <c r="D10" s="15">
        <v>43687</v>
      </c>
      <c r="E10" s="9">
        <v>3477</v>
      </c>
      <c r="F10" s="13">
        <v>250</v>
      </c>
      <c r="G10" s="13"/>
      <c r="H10" s="9">
        <f t="shared" si="0"/>
        <v>3227</v>
      </c>
      <c r="I10" s="1"/>
    </row>
    <row r="11" spans="1:9" x14ac:dyDescent="0.25">
      <c r="A11" s="8">
        <v>7</v>
      </c>
      <c r="B11" s="14" t="s">
        <v>119</v>
      </c>
      <c r="C11" s="8" t="s">
        <v>1</v>
      </c>
      <c r="D11" s="15">
        <v>43815</v>
      </c>
      <c r="E11" s="9">
        <v>2002.09</v>
      </c>
      <c r="F11" s="13"/>
      <c r="G11" s="13"/>
      <c r="H11" s="9">
        <f t="shared" si="0"/>
        <v>2002.09</v>
      </c>
      <c r="I11" s="1"/>
    </row>
    <row r="12" spans="1:9" x14ac:dyDescent="0.25">
      <c r="A12" s="8">
        <v>8</v>
      </c>
      <c r="B12" s="14" t="s">
        <v>19</v>
      </c>
      <c r="C12" s="8" t="s">
        <v>1</v>
      </c>
      <c r="D12" s="15">
        <v>43815</v>
      </c>
      <c r="E12" s="9">
        <v>1244</v>
      </c>
      <c r="F12" s="13"/>
      <c r="G12" s="13"/>
      <c r="H12" s="9">
        <f t="shared" si="0"/>
        <v>1244</v>
      </c>
      <c r="I12" s="1"/>
    </row>
    <row r="13" spans="1:9" x14ac:dyDescent="0.25">
      <c r="A13" s="8">
        <v>9</v>
      </c>
      <c r="B13" s="14" t="s">
        <v>20</v>
      </c>
      <c r="C13" s="8" t="s">
        <v>1</v>
      </c>
      <c r="D13" s="15">
        <v>43815</v>
      </c>
      <c r="E13" s="9">
        <v>858.5</v>
      </c>
      <c r="F13" s="13"/>
      <c r="G13" s="13"/>
      <c r="H13" s="9">
        <f t="shared" si="0"/>
        <v>858.5</v>
      </c>
      <c r="I13" s="1"/>
    </row>
    <row r="14" spans="1:9" x14ac:dyDescent="0.25">
      <c r="A14" s="8"/>
      <c r="B14" s="14" t="s">
        <v>121</v>
      </c>
      <c r="C14" s="8" t="s">
        <v>1</v>
      </c>
      <c r="D14" s="15">
        <v>43817</v>
      </c>
      <c r="E14" s="9">
        <v>1408.63</v>
      </c>
      <c r="F14" s="13">
        <v>408.63</v>
      </c>
      <c r="G14" s="13"/>
      <c r="H14" s="9">
        <f t="shared" si="0"/>
        <v>1000.0000000000001</v>
      </c>
      <c r="I14" s="1"/>
    </row>
    <row r="15" spans="1:9" x14ac:dyDescent="0.25">
      <c r="A15" s="8"/>
      <c r="B15" s="16"/>
      <c r="C15" s="8"/>
      <c r="D15" s="16" t="s">
        <v>23</v>
      </c>
      <c r="E15" s="17">
        <f>SUM(E5:E14)</f>
        <v>15963.720000000001</v>
      </c>
      <c r="F15" s="13">
        <f>SUM(F5:F14)</f>
        <v>2158.63</v>
      </c>
      <c r="G15" s="13"/>
      <c r="H15" s="17">
        <f>SUM(H5:H14)</f>
        <v>13805.09</v>
      </c>
      <c r="I15" s="1"/>
    </row>
    <row r="16" spans="1:9" x14ac:dyDescent="0.25">
      <c r="A16" s="35"/>
      <c r="B16" s="36"/>
      <c r="C16" s="35"/>
      <c r="D16" s="36"/>
      <c r="E16" s="37"/>
      <c r="F16" s="38"/>
      <c r="G16" s="38"/>
      <c r="H16" s="37"/>
      <c r="I16" s="1"/>
    </row>
    <row r="17" spans="1:9" x14ac:dyDescent="0.25">
      <c r="A17" s="1"/>
      <c r="B17" s="1" t="s">
        <v>24</v>
      </c>
      <c r="C17" s="1"/>
      <c r="D17" s="1"/>
      <c r="E17" s="1" t="s">
        <v>25</v>
      </c>
      <c r="F17" s="5"/>
      <c r="G17" s="5"/>
      <c r="H17" s="1"/>
      <c r="I17" s="1"/>
    </row>
    <row r="18" spans="1:9" x14ac:dyDescent="0.25">
      <c r="A18" s="1"/>
      <c r="B18" s="1" t="s">
        <v>26</v>
      </c>
      <c r="C18" s="1"/>
      <c r="D18" s="1"/>
      <c r="E18" s="1" t="s">
        <v>27</v>
      </c>
      <c r="F18" s="5"/>
      <c r="G18" s="5"/>
      <c r="H18" s="1"/>
      <c r="I18" s="1"/>
    </row>
    <row r="19" spans="1:9" x14ac:dyDescent="0.25">
      <c r="A19" s="1"/>
      <c r="B19" s="1"/>
      <c r="C19" s="1"/>
      <c r="D19" s="1"/>
      <c r="E19" s="1"/>
      <c r="F19" s="5"/>
      <c r="G19" s="5"/>
      <c r="H19" s="1"/>
      <c r="I19" s="1"/>
    </row>
    <row r="20" spans="1:9" x14ac:dyDescent="0.25">
      <c r="A20" s="1"/>
      <c r="B20" s="1"/>
      <c r="C20" s="1"/>
      <c r="D20" s="1"/>
      <c r="E20" s="1"/>
      <c r="F20" s="5"/>
      <c r="G20" s="5"/>
      <c r="H20" s="1"/>
      <c r="I20" s="1"/>
    </row>
    <row r="21" spans="1:9" x14ac:dyDescent="0.25">
      <c r="A21" s="1"/>
      <c r="B21" s="1"/>
      <c r="C21" s="1"/>
      <c r="D21" s="1"/>
      <c r="E21" s="1"/>
      <c r="F21" s="19"/>
      <c r="G21" s="19"/>
      <c r="H21" s="1"/>
      <c r="I21" s="1"/>
    </row>
  </sheetData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sqref="A1:XFD1048576"/>
    </sheetView>
  </sheetViews>
  <sheetFormatPr defaultRowHeight="15" x14ac:dyDescent="0.25"/>
  <cols>
    <col min="1" max="1" width="4.5703125" style="39" customWidth="1"/>
    <col min="2" max="2" width="17.28515625" style="39" bestFit="1" customWidth="1"/>
    <col min="3" max="3" width="12.42578125" style="39" bestFit="1" customWidth="1"/>
    <col min="4" max="4" width="10.140625" style="39" bestFit="1" customWidth="1"/>
    <col min="5" max="5" width="12.28515625" style="39" bestFit="1" customWidth="1"/>
    <col min="6" max="6" width="11.140625" style="39" bestFit="1" customWidth="1"/>
    <col min="7" max="7" width="11.140625" style="39" customWidth="1"/>
    <col min="8" max="8" width="12.140625" style="39" bestFit="1" customWidth="1"/>
    <col min="9" max="16384" width="9.140625" style="39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43813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6" t="s">
        <v>120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7"/>
      <c r="F3" s="5"/>
      <c r="G3" s="5"/>
      <c r="H3" s="1"/>
      <c r="I3" s="1"/>
    </row>
    <row r="4" spans="1:9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  <c r="I4" s="3"/>
    </row>
    <row r="5" spans="1:9" x14ac:dyDescent="0.25">
      <c r="A5" s="8">
        <v>1</v>
      </c>
      <c r="B5" s="14" t="s">
        <v>16</v>
      </c>
      <c r="C5" s="8" t="s">
        <v>14</v>
      </c>
      <c r="D5" s="15">
        <v>43787</v>
      </c>
      <c r="E5" s="9">
        <v>824.5</v>
      </c>
      <c r="F5" s="13">
        <v>500</v>
      </c>
      <c r="G5" s="13"/>
      <c r="H5" s="9">
        <v>824.5</v>
      </c>
      <c r="I5" s="1"/>
    </row>
    <row r="6" spans="1:9" x14ac:dyDescent="0.25">
      <c r="A6" s="8">
        <v>2</v>
      </c>
      <c r="B6" s="14" t="s">
        <v>16</v>
      </c>
      <c r="C6" s="8" t="s">
        <v>14</v>
      </c>
      <c r="D6" s="15">
        <v>43801</v>
      </c>
      <c r="E6" s="9">
        <v>1324.5</v>
      </c>
      <c r="F6" s="13"/>
      <c r="G6" s="13"/>
      <c r="H6" s="9">
        <v>1324.5</v>
      </c>
      <c r="I6" s="1"/>
    </row>
    <row r="7" spans="1:9" x14ac:dyDescent="0.25">
      <c r="A7" s="8">
        <v>3</v>
      </c>
      <c r="B7" s="14" t="s">
        <v>16</v>
      </c>
      <c r="C7" s="8" t="s">
        <v>14</v>
      </c>
      <c r="D7" s="15">
        <v>43815</v>
      </c>
      <c r="E7" s="9">
        <v>1324.5</v>
      </c>
      <c r="F7" s="13"/>
      <c r="G7" s="13"/>
      <c r="H7" s="9">
        <v>1324.5</v>
      </c>
      <c r="I7" s="1"/>
    </row>
    <row r="8" spans="1:9" x14ac:dyDescent="0.25">
      <c r="A8" s="8">
        <v>4</v>
      </c>
      <c r="B8" s="14" t="s">
        <v>15</v>
      </c>
      <c r="C8" s="8" t="s">
        <v>14</v>
      </c>
      <c r="D8" s="15">
        <v>43808</v>
      </c>
      <c r="E8" s="9">
        <v>0</v>
      </c>
      <c r="F8" s="13">
        <v>1000</v>
      </c>
      <c r="G8" s="13"/>
      <c r="H8" s="9">
        <v>0</v>
      </c>
      <c r="I8" s="1"/>
    </row>
    <row r="9" spans="1:9" x14ac:dyDescent="0.25">
      <c r="A9" s="8">
        <v>5</v>
      </c>
      <c r="B9" s="14" t="s">
        <v>15</v>
      </c>
      <c r="C9" s="8" t="s">
        <v>14</v>
      </c>
      <c r="D9" s="15">
        <v>43815</v>
      </c>
      <c r="E9" s="9">
        <v>2000</v>
      </c>
      <c r="F9" s="13"/>
      <c r="G9" s="13"/>
      <c r="H9" s="9">
        <v>2000</v>
      </c>
      <c r="I9" s="1"/>
    </row>
    <row r="10" spans="1:9" x14ac:dyDescent="0.25">
      <c r="A10" s="8">
        <v>6</v>
      </c>
      <c r="B10" s="14" t="s">
        <v>93</v>
      </c>
      <c r="C10" s="8" t="s">
        <v>1</v>
      </c>
      <c r="D10" s="15">
        <v>43687</v>
      </c>
      <c r="E10" s="9">
        <v>3227</v>
      </c>
      <c r="F10" s="13">
        <v>250</v>
      </c>
      <c r="G10" s="13"/>
      <c r="H10" s="9">
        <v>3227</v>
      </c>
      <c r="I10" s="1"/>
    </row>
    <row r="11" spans="1:9" x14ac:dyDescent="0.25">
      <c r="A11" s="8">
        <v>7</v>
      </c>
      <c r="B11" s="14" t="s">
        <v>119</v>
      </c>
      <c r="C11" s="8" t="s">
        <v>1</v>
      </c>
      <c r="D11" s="15">
        <v>43815</v>
      </c>
      <c r="E11" s="9">
        <v>2002.09</v>
      </c>
      <c r="F11" s="13"/>
      <c r="G11" s="13"/>
      <c r="H11" s="9">
        <v>2002.09</v>
      </c>
      <c r="I11" s="1"/>
    </row>
    <row r="12" spans="1:9" x14ac:dyDescent="0.25">
      <c r="A12" s="8">
        <v>8</v>
      </c>
      <c r="B12" s="14" t="s">
        <v>19</v>
      </c>
      <c r="C12" s="8" t="s">
        <v>1</v>
      </c>
      <c r="D12" s="15">
        <v>43815</v>
      </c>
      <c r="E12" s="9">
        <v>1244</v>
      </c>
      <c r="F12" s="13"/>
      <c r="G12" s="13"/>
      <c r="H12" s="9">
        <v>1244</v>
      </c>
      <c r="I12" s="1"/>
    </row>
    <row r="13" spans="1:9" x14ac:dyDescent="0.25">
      <c r="A13" s="8">
        <v>9</v>
      </c>
      <c r="B13" s="14" t="s">
        <v>20</v>
      </c>
      <c r="C13" s="8" t="s">
        <v>1</v>
      </c>
      <c r="D13" s="15">
        <v>43815</v>
      </c>
      <c r="E13" s="9">
        <v>858.5</v>
      </c>
      <c r="F13" s="13"/>
      <c r="G13" s="13"/>
      <c r="H13" s="9">
        <v>858.5</v>
      </c>
      <c r="I13" s="1"/>
    </row>
    <row r="14" spans="1:9" x14ac:dyDescent="0.25">
      <c r="A14" s="8"/>
      <c r="B14" s="14" t="s">
        <v>121</v>
      </c>
      <c r="C14" s="8" t="s">
        <v>1</v>
      </c>
      <c r="D14" s="15">
        <v>43817</v>
      </c>
      <c r="E14" s="9">
        <v>1000.0000000000001</v>
      </c>
      <c r="F14" s="13">
        <v>408.63</v>
      </c>
      <c r="G14" s="13"/>
      <c r="H14" s="9">
        <v>1000.0000000000001</v>
      </c>
      <c r="I14" s="1"/>
    </row>
    <row r="15" spans="1:9" x14ac:dyDescent="0.25">
      <c r="A15" s="8"/>
      <c r="B15" s="16"/>
      <c r="C15" s="8"/>
      <c r="D15" s="16" t="s">
        <v>23</v>
      </c>
      <c r="E15" s="17">
        <f>SUM(E5:E14)</f>
        <v>13805.09</v>
      </c>
      <c r="F15" s="13">
        <f>SUM(F5:F14)</f>
        <v>2158.63</v>
      </c>
      <c r="G15" s="13"/>
      <c r="H15" s="17">
        <f>SUM(H5:H14)</f>
        <v>13805.09</v>
      </c>
      <c r="I15" s="1"/>
    </row>
    <row r="16" spans="1:9" x14ac:dyDescent="0.25">
      <c r="A16" s="35"/>
      <c r="B16" s="36"/>
      <c r="C16" s="35"/>
      <c r="D16" s="36"/>
      <c r="E16" s="37"/>
      <c r="F16" s="38"/>
      <c r="G16" s="38"/>
      <c r="H16" s="37"/>
      <c r="I16" s="1"/>
    </row>
    <row r="17" spans="1:9" x14ac:dyDescent="0.25">
      <c r="A17" s="1"/>
      <c r="B17" s="1" t="s">
        <v>24</v>
      </c>
      <c r="C17" s="1"/>
      <c r="D17" s="1"/>
      <c r="E17" s="1" t="s">
        <v>25</v>
      </c>
      <c r="F17" s="5"/>
      <c r="G17" s="5"/>
      <c r="H17" s="1"/>
      <c r="I17" s="1"/>
    </row>
    <row r="18" spans="1:9" x14ac:dyDescent="0.25">
      <c r="A18" s="1"/>
      <c r="B18" s="1" t="s">
        <v>26</v>
      </c>
      <c r="C18" s="1"/>
      <c r="D18" s="1"/>
      <c r="E18" s="1" t="s">
        <v>27</v>
      </c>
      <c r="F18" s="5"/>
      <c r="G18" s="5"/>
      <c r="H18" s="1"/>
      <c r="I18" s="1"/>
    </row>
    <row r="19" spans="1:9" x14ac:dyDescent="0.25">
      <c r="A19" s="1"/>
      <c r="B19" s="1"/>
      <c r="C19" s="1"/>
      <c r="D19" s="1"/>
      <c r="E19" s="1"/>
      <c r="F19" s="5"/>
      <c r="G19" s="5"/>
      <c r="H19" s="1"/>
      <c r="I19" s="1"/>
    </row>
    <row r="20" spans="1:9" x14ac:dyDescent="0.25">
      <c r="A20" s="1"/>
      <c r="B20" s="1"/>
      <c r="C20" s="1"/>
      <c r="D20" s="1"/>
      <c r="E20" s="1"/>
      <c r="F20" s="5"/>
      <c r="G20" s="5"/>
      <c r="H20" s="1"/>
      <c r="I20" s="1"/>
    </row>
    <row r="21" spans="1:9" x14ac:dyDescent="0.25">
      <c r="A21" s="1"/>
      <c r="B21" s="1"/>
      <c r="C21" s="1"/>
      <c r="D21" s="1"/>
      <c r="E21" s="1"/>
      <c r="F21" s="19"/>
      <c r="G21" s="19"/>
      <c r="H21" s="1"/>
      <c r="I21" s="1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sqref="A1:XFD1048576"/>
    </sheetView>
  </sheetViews>
  <sheetFormatPr defaultRowHeight="15" x14ac:dyDescent="0.25"/>
  <cols>
    <col min="1" max="1" width="4.5703125" style="39" customWidth="1"/>
    <col min="2" max="2" width="17.28515625" style="39" bestFit="1" customWidth="1"/>
    <col min="3" max="3" width="12.42578125" style="39" bestFit="1" customWidth="1"/>
    <col min="4" max="4" width="10.140625" style="39" bestFit="1" customWidth="1"/>
    <col min="5" max="5" width="12.28515625" style="39" bestFit="1" customWidth="1"/>
    <col min="6" max="6" width="11.140625" style="39" bestFit="1" customWidth="1"/>
    <col min="7" max="7" width="11.140625" style="39" customWidth="1"/>
    <col min="8" max="8" width="12.140625" style="39" bestFit="1" customWidth="1"/>
    <col min="9" max="16384" width="9.140625" style="39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43820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6" t="s">
        <v>122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7"/>
      <c r="F3" s="5"/>
      <c r="G3" s="5"/>
      <c r="H3" s="1"/>
      <c r="I3" s="1"/>
    </row>
    <row r="4" spans="1:9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28</v>
      </c>
      <c r="H4" s="9" t="s">
        <v>12</v>
      </c>
      <c r="I4" s="3"/>
    </row>
    <row r="5" spans="1:9" x14ac:dyDescent="0.25">
      <c r="A5" s="8">
        <v>1</v>
      </c>
      <c r="B5" s="14" t="s">
        <v>16</v>
      </c>
      <c r="C5" s="8" t="s">
        <v>14</v>
      </c>
      <c r="D5" s="15">
        <v>43787</v>
      </c>
      <c r="E5" s="9">
        <v>824.5</v>
      </c>
      <c r="F5" s="13">
        <v>500</v>
      </c>
      <c r="G5" s="13"/>
      <c r="H5" s="9">
        <f>E5-F5-G5</f>
        <v>324.5</v>
      </c>
      <c r="I5" s="1"/>
    </row>
    <row r="6" spans="1:9" x14ac:dyDescent="0.25">
      <c r="A6" s="8">
        <v>2</v>
      </c>
      <c r="B6" s="14" t="s">
        <v>16</v>
      </c>
      <c r="C6" s="8" t="s">
        <v>14</v>
      </c>
      <c r="D6" s="15">
        <v>43801</v>
      </c>
      <c r="E6" s="9">
        <v>1324.5</v>
      </c>
      <c r="F6" s="13"/>
      <c r="G6" s="13"/>
      <c r="H6" s="9">
        <f t="shared" ref="H6:H16" si="0">E6-F6-G6</f>
        <v>1324.5</v>
      </c>
      <c r="I6" s="1"/>
    </row>
    <row r="7" spans="1:9" x14ac:dyDescent="0.25">
      <c r="A7" s="8">
        <v>3</v>
      </c>
      <c r="B7" s="14" t="s">
        <v>16</v>
      </c>
      <c r="C7" s="8" t="s">
        <v>14</v>
      </c>
      <c r="D7" s="15">
        <v>43815</v>
      </c>
      <c r="E7" s="9">
        <v>1324.5</v>
      </c>
      <c r="F7" s="13"/>
      <c r="G7" s="13"/>
      <c r="H7" s="9">
        <f t="shared" si="0"/>
        <v>1324.5</v>
      </c>
      <c r="I7" s="1"/>
    </row>
    <row r="8" spans="1:9" x14ac:dyDescent="0.25">
      <c r="A8" s="8">
        <v>4</v>
      </c>
      <c r="B8" s="14" t="s">
        <v>15</v>
      </c>
      <c r="C8" s="8" t="s">
        <v>14</v>
      </c>
      <c r="D8" s="15">
        <v>43815</v>
      </c>
      <c r="E8" s="9">
        <v>2000</v>
      </c>
      <c r="F8" s="13">
        <v>1000</v>
      </c>
      <c r="G8" s="13"/>
      <c r="H8" s="9">
        <f t="shared" si="0"/>
        <v>1000</v>
      </c>
      <c r="I8" s="1"/>
    </row>
    <row r="9" spans="1:9" x14ac:dyDescent="0.25">
      <c r="A9" s="20"/>
      <c r="B9" s="21" t="s">
        <v>15</v>
      </c>
      <c r="C9" s="20" t="s">
        <v>14</v>
      </c>
      <c r="D9" s="22">
        <v>43829</v>
      </c>
      <c r="E9" s="23">
        <v>2000</v>
      </c>
      <c r="F9" s="24"/>
      <c r="G9" s="24"/>
      <c r="H9" s="23">
        <f t="shared" si="0"/>
        <v>2000</v>
      </c>
      <c r="I9" s="1"/>
    </row>
    <row r="10" spans="1:9" x14ac:dyDescent="0.25">
      <c r="A10" s="8">
        <v>5</v>
      </c>
      <c r="B10" s="14" t="s">
        <v>93</v>
      </c>
      <c r="C10" s="8" t="s">
        <v>1</v>
      </c>
      <c r="D10" s="15">
        <v>43687</v>
      </c>
      <c r="E10" s="9">
        <v>3227</v>
      </c>
      <c r="F10" s="13"/>
      <c r="G10" s="13"/>
      <c r="H10" s="9">
        <f t="shared" si="0"/>
        <v>3227</v>
      </c>
      <c r="I10" s="1"/>
    </row>
    <row r="11" spans="1:9" x14ac:dyDescent="0.25">
      <c r="A11" s="8">
        <v>6</v>
      </c>
      <c r="B11" s="14" t="s">
        <v>119</v>
      </c>
      <c r="C11" s="8" t="s">
        <v>1</v>
      </c>
      <c r="D11" s="15">
        <v>43815</v>
      </c>
      <c r="E11" s="9">
        <v>2002.09</v>
      </c>
      <c r="F11" s="13">
        <v>500</v>
      </c>
      <c r="G11" s="13"/>
      <c r="H11" s="9">
        <f t="shared" si="0"/>
        <v>1502.09</v>
      </c>
      <c r="I11" s="1"/>
    </row>
    <row r="12" spans="1:9" x14ac:dyDescent="0.25">
      <c r="A12" s="8">
        <v>7</v>
      </c>
      <c r="B12" s="14" t="s">
        <v>19</v>
      </c>
      <c r="C12" s="8" t="s">
        <v>1</v>
      </c>
      <c r="D12" s="15">
        <v>43815</v>
      </c>
      <c r="E12" s="9">
        <v>1244</v>
      </c>
      <c r="F12" s="13"/>
      <c r="G12" s="13"/>
      <c r="H12" s="9">
        <f t="shared" si="0"/>
        <v>1244</v>
      </c>
      <c r="I12" s="1"/>
    </row>
    <row r="13" spans="1:9" x14ac:dyDescent="0.25">
      <c r="A13" s="8">
        <v>8</v>
      </c>
      <c r="B13" s="14" t="s">
        <v>20</v>
      </c>
      <c r="C13" s="8" t="s">
        <v>1</v>
      </c>
      <c r="D13" s="15">
        <v>43815</v>
      </c>
      <c r="E13" s="9">
        <v>858.5</v>
      </c>
      <c r="F13" s="13"/>
      <c r="G13" s="13"/>
      <c r="H13" s="9">
        <f t="shared" si="0"/>
        <v>858.5</v>
      </c>
      <c r="I13" s="1"/>
    </row>
    <row r="14" spans="1:9" x14ac:dyDescent="0.25">
      <c r="A14" s="20"/>
      <c r="B14" s="21" t="s">
        <v>20</v>
      </c>
      <c r="C14" s="20" t="s">
        <v>1</v>
      </c>
      <c r="D14" s="22">
        <v>43829</v>
      </c>
      <c r="E14" s="23">
        <v>649.79999999999995</v>
      </c>
      <c r="F14" s="24"/>
      <c r="G14" s="24"/>
      <c r="H14" s="23">
        <f t="shared" si="0"/>
        <v>649.79999999999995</v>
      </c>
      <c r="I14" s="1"/>
    </row>
    <row r="15" spans="1:9" x14ac:dyDescent="0.25">
      <c r="A15" s="8">
        <v>9</v>
      </c>
      <c r="B15" s="14" t="s">
        <v>121</v>
      </c>
      <c r="C15" s="8" t="s">
        <v>1</v>
      </c>
      <c r="D15" s="15">
        <v>43817</v>
      </c>
      <c r="E15" s="9">
        <v>1000.0000000000001</v>
      </c>
      <c r="F15" s="13">
        <v>1000</v>
      </c>
      <c r="G15" s="13"/>
      <c r="H15" s="9">
        <f t="shared" si="0"/>
        <v>1.1368683772161603E-13</v>
      </c>
      <c r="I15" s="1"/>
    </row>
    <row r="16" spans="1:9" x14ac:dyDescent="0.25">
      <c r="A16" s="20"/>
      <c r="B16" s="21" t="s">
        <v>116</v>
      </c>
      <c r="C16" s="20" t="s">
        <v>1</v>
      </c>
      <c r="D16" s="22">
        <v>43829</v>
      </c>
      <c r="E16" s="23">
        <v>2970.86</v>
      </c>
      <c r="F16" s="24"/>
      <c r="G16" s="24"/>
      <c r="H16" s="23">
        <f t="shared" si="0"/>
        <v>2970.86</v>
      </c>
      <c r="I16" s="1"/>
    </row>
    <row r="17" spans="1:9" x14ac:dyDescent="0.25">
      <c r="A17" s="8"/>
      <c r="B17" s="16"/>
      <c r="C17" s="8"/>
      <c r="D17" s="16" t="s">
        <v>23</v>
      </c>
      <c r="E17" s="17">
        <f>SUM(E5:E16)</f>
        <v>19425.75</v>
      </c>
      <c r="F17" s="13">
        <f>SUM(F5:F16)</f>
        <v>3000</v>
      </c>
      <c r="G17" s="13"/>
      <c r="H17" s="17">
        <f>SUM(H5:H16)</f>
        <v>16425.75</v>
      </c>
      <c r="I17" s="1"/>
    </row>
    <row r="18" spans="1:9" x14ac:dyDescent="0.25">
      <c r="A18" s="35"/>
      <c r="B18" s="36"/>
      <c r="C18" s="35"/>
      <c r="D18" s="36"/>
      <c r="E18" s="37"/>
      <c r="F18" s="38"/>
      <c r="G18" s="38"/>
      <c r="H18" s="37"/>
      <c r="I18" s="1"/>
    </row>
    <row r="19" spans="1:9" x14ac:dyDescent="0.25">
      <c r="A19" s="1"/>
      <c r="B19" s="1" t="s">
        <v>24</v>
      </c>
      <c r="C19" s="1"/>
      <c r="D19" s="1"/>
      <c r="E19" s="1" t="s">
        <v>25</v>
      </c>
      <c r="F19" s="5"/>
      <c r="G19" s="5"/>
      <c r="H19" s="1"/>
      <c r="I19" s="1"/>
    </row>
    <row r="20" spans="1:9" x14ac:dyDescent="0.25">
      <c r="A20" s="1"/>
      <c r="B20" s="1" t="s">
        <v>26</v>
      </c>
      <c r="C20" s="1"/>
      <c r="D20" s="1"/>
      <c r="E20" s="1" t="s">
        <v>27</v>
      </c>
      <c r="F20" s="5"/>
      <c r="G20" s="5"/>
      <c r="H20" s="1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1"/>
      <c r="I21" s="1"/>
    </row>
    <row r="22" spans="1:9" x14ac:dyDescent="0.25">
      <c r="A22" s="1"/>
      <c r="B22" s="1"/>
      <c r="C22" s="1"/>
      <c r="D22" s="1"/>
      <c r="E22" s="1"/>
      <c r="F22" s="5"/>
      <c r="G22" s="5"/>
      <c r="H22" s="1"/>
      <c r="I22" s="1"/>
    </row>
    <row r="23" spans="1:9" x14ac:dyDescent="0.25">
      <c r="A23" s="1"/>
      <c r="B23" s="1"/>
      <c r="C23" s="1"/>
      <c r="D23" s="1"/>
      <c r="E23" s="1"/>
      <c r="F23" s="19"/>
      <c r="G23" s="19"/>
      <c r="H23" s="1"/>
      <c r="I23" s="1"/>
    </row>
  </sheetData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E3" sqref="E3"/>
    </sheetView>
  </sheetViews>
  <sheetFormatPr defaultRowHeight="15" x14ac:dyDescent="0.25"/>
  <cols>
    <col min="1" max="1" width="4.5703125" style="39" customWidth="1"/>
    <col min="2" max="2" width="17.28515625" style="39" bestFit="1" customWidth="1"/>
    <col min="3" max="3" width="12.42578125" style="39" bestFit="1" customWidth="1"/>
    <col min="4" max="4" width="10.140625" style="39" bestFit="1" customWidth="1"/>
    <col min="5" max="5" width="12.28515625" style="39" bestFit="1" customWidth="1"/>
    <col min="6" max="6" width="11.140625" style="39" bestFit="1" customWidth="1"/>
    <col min="7" max="7" width="12.140625" style="39" bestFit="1" customWidth="1"/>
    <col min="8" max="16384" width="9.140625" style="39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43827</v>
      </c>
      <c r="F1" s="5"/>
      <c r="G1" s="1"/>
      <c r="H1" s="1"/>
    </row>
    <row r="2" spans="1:8" x14ac:dyDescent="0.25">
      <c r="A2" s="1"/>
      <c r="B2" s="2" t="s">
        <v>3</v>
      </c>
      <c r="C2" s="1" t="s">
        <v>4</v>
      </c>
      <c r="D2" s="3"/>
      <c r="E2" s="6" t="s">
        <v>124</v>
      </c>
      <c r="F2" s="5"/>
      <c r="G2" s="1"/>
      <c r="H2" s="1"/>
    </row>
    <row r="3" spans="1:8" x14ac:dyDescent="0.25">
      <c r="A3" s="1"/>
      <c r="B3" s="1"/>
      <c r="C3" s="1"/>
      <c r="D3" s="1"/>
      <c r="E3" s="7"/>
      <c r="F3" s="5"/>
      <c r="G3" s="1"/>
      <c r="H3" s="1"/>
    </row>
    <row r="4" spans="1:8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12</v>
      </c>
      <c r="H4" s="3"/>
    </row>
    <row r="5" spans="1:8" x14ac:dyDescent="0.25">
      <c r="A5" s="8">
        <v>1</v>
      </c>
      <c r="B5" s="8" t="s">
        <v>27</v>
      </c>
      <c r="C5" s="8" t="s">
        <v>79</v>
      </c>
      <c r="D5" s="8"/>
      <c r="E5" s="9">
        <v>480</v>
      </c>
      <c r="F5" s="9"/>
      <c r="G5" s="9"/>
      <c r="H5" s="3"/>
    </row>
    <row r="6" spans="1:8" x14ac:dyDescent="0.25">
      <c r="A6" s="8">
        <v>2</v>
      </c>
      <c r="B6" s="14" t="s">
        <v>16</v>
      </c>
      <c r="C6" s="8" t="s">
        <v>14</v>
      </c>
      <c r="D6" s="15">
        <v>43787</v>
      </c>
      <c r="E6" s="9">
        <v>324.5</v>
      </c>
      <c r="F6" s="13"/>
      <c r="G6" s="9"/>
      <c r="H6" s="1"/>
    </row>
    <row r="7" spans="1:8" x14ac:dyDescent="0.25">
      <c r="A7" s="8">
        <v>3</v>
      </c>
      <c r="B7" s="14" t="s">
        <v>16</v>
      </c>
      <c r="C7" s="8" t="s">
        <v>14</v>
      </c>
      <c r="D7" s="15">
        <v>43801</v>
      </c>
      <c r="E7" s="9">
        <v>1324.5</v>
      </c>
      <c r="F7" s="13"/>
      <c r="G7" s="9"/>
      <c r="H7" s="1"/>
    </row>
    <row r="8" spans="1:8" x14ac:dyDescent="0.25">
      <c r="A8" s="8">
        <v>4</v>
      </c>
      <c r="B8" s="14" t="s">
        <v>16</v>
      </c>
      <c r="C8" s="8" t="s">
        <v>14</v>
      </c>
      <c r="D8" s="15">
        <v>43815</v>
      </c>
      <c r="E8" s="9">
        <v>1324.5</v>
      </c>
      <c r="F8" s="13"/>
      <c r="G8" s="9"/>
      <c r="H8" s="1"/>
    </row>
    <row r="9" spans="1:8" x14ac:dyDescent="0.25">
      <c r="A9" s="8">
        <v>5</v>
      </c>
      <c r="B9" s="14" t="s">
        <v>15</v>
      </c>
      <c r="C9" s="8" t="s">
        <v>14</v>
      </c>
      <c r="D9" s="15">
        <v>43815</v>
      </c>
      <c r="E9" s="9">
        <v>1000</v>
      </c>
      <c r="F9" s="13"/>
      <c r="G9" s="9"/>
      <c r="H9" s="1"/>
    </row>
    <row r="10" spans="1:8" x14ac:dyDescent="0.25">
      <c r="A10" s="8">
        <v>6</v>
      </c>
      <c r="B10" s="14" t="s">
        <v>15</v>
      </c>
      <c r="C10" s="8" t="s">
        <v>14</v>
      </c>
      <c r="D10" s="15">
        <v>43829</v>
      </c>
      <c r="E10" s="9">
        <v>2000</v>
      </c>
      <c r="F10" s="13"/>
      <c r="G10" s="9"/>
      <c r="H10" s="1"/>
    </row>
    <row r="11" spans="1:8" x14ac:dyDescent="0.25">
      <c r="A11" s="8">
        <v>7</v>
      </c>
      <c r="B11" s="14" t="s">
        <v>93</v>
      </c>
      <c r="C11" s="8" t="s">
        <v>1</v>
      </c>
      <c r="D11" s="15">
        <v>43687</v>
      </c>
      <c r="E11" s="9">
        <v>3227</v>
      </c>
      <c r="F11" s="13"/>
      <c r="G11" s="9"/>
      <c r="H11" s="1"/>
    </row>
    <row r="12" spans="1:8" x14ac:dyDescent="0.25">
      <c r="A12" s="8">
        <v>8</v>
      </c>
      <c r="B12" s="14" t="s">
        <v>119</v>
      </c>
      <c r="C12" s="8" t="s">
        <v>1</v>
      </c>
      <c r="D12" s="15">
        <v>43815</v>
      </c>
      <c r="E12" s="9">
        <v>1502.09</v>
      </c>
      <c r="F12" s="13"/>
      <c r="G12" s="9"/>
      <c r="H12" s="1"/>
    </row>
    <row r="13" spans="1:8" x14ac:dyDescent="0.25">
      <c r="A13" s="8">
        <v>9</v>
      </c>
      <c r="B13" s="14" t="s">
        <v>19</v>
      </c>
      <c r="C13" s="8" t="s">
        <v>1</v>
      </c>
      <c r="D13" s="15">
        <v>43815</v>
      </c>
      <c r="E13" s="9">
        <v>1244</v>
      </c>
      <c r="F13" s="13"/>
      <c r="G13" s="9"/>
      <c r="H13" s="1"/>
    </row>
    <row r="14" spans="1:8" x14ac:dyDescent="0.25">
      <c r="A14" s="8">
        <v>10</v>
      </c>
      <c r="B14" s="14" t="s">
        <v>20</v>
      </c>
      <c r="C14" s="8" t="s">
        <v>1</v>
      </c>
      <c r="D14" s="15">
        <v>43815</v>
      </c>
      <c r="E14" s="9">
        <v>858.5</v>
      </c>
      <c r="F14" s="13"/>
      <c r="G14" s="9"/>
      <c r="H14" s="1"/>
    </row>
    <row r="15" spans="1:8" x14ac:dyDescent="0.25">
      <c r="A15" s="8">
        <v>11</v>
      </c>
      <c r="B15" s="14" t="s">
        <v>20</v>
      </c>
      <c r="C15" s="8" t="s">
        <v>1</v>
      </c>
      <c r="D15" s="15">
        <v>43829</v>
      </c>
      <c r="E15" s="9">
        <v>649.79999999999995</v>
      </c>
      <c r="F15" s="13"/>
      <c r="G15" s="9"/>
      <c r="H15" s="1"/>
    </row>
    <row r="16" spans="1:8" x14ac:dyDescent="0.25">
      <c r="A16" s="8">
        <v>12</v>
      </c>
      <c r="B16" s="14" t="s">
        <v>123</v>
      </c>
      <c r="C16" s="8" t="s">
        <v>1</v>
      </c>
      <c r="D16" s="15">
        <v>43829</v>
      </c>
      <c r="E16" s="9">
        <v>5659.32</v>
      </c>
      <c r="F16" s="13"/>
      <c r="G16" s="9"/>
      <c r="H16" s="1"/>
    </row>
    <row r="17" spans="1:8" x14ac:dyDescent="0.25">
      <c r="A17" s="8">
        <v>13</v>
      </c>
      <c r="B17" s="14" t="s">
        <v>116</v>
      </c>
      <c r="C17" s="8" t="s">
        <v>1</v>
      </c>
      <c r="D17" s="15">
        <v>43829</v>
      </c>
      <c r="E17" s="9">
        <v>2970.86</v>
      </c>
      <c r="F17" s="13"/>
      <c r="G17" s="9"/>
      <c r="H17" s="1"/>
    </row>
    <row r="18" spans="1:8" x14ac:dyDescent="0.25">
      <c r="A18" s="8"/>
      <c r="B18" s="16"/>
      <c r="C18" s="8"/>
      <c r="D18" s="16" t="s">
        <v>23</v>
      </c>
      <c r="E18" s="17">
        <f>SUM(E5:E17)</f>
        <v>22565.07</v>
      </c>
      <c r="F18" s="13"/>
      <c r="G18" s="17"/>
      <c r="H18" s="1"/>
    </row>
    <row r="19" spans="1:8" x14ac:dyDescent="0.25">
      <c r="A19" s="35"/>
      <c r="B19" s="36"/>
      <c r="C19" s="35"/>
      <c r="D19" s="36"/>
      <c r="E19" s="37"/>
      <c r="F19" s="38"/>
      <c r="G19" s="37"/>
      <c r="H19" s="1"/>
    </row>
    <row r="20" spans="1:8" x14ac:dyDescent="0.25">
      <c r="A20" s="1"/>
      <c r="B20" s="1" t="s">
        <v>24</v>
      </c>
      <c r="C20" s="1"/>
      <c r="D20" s="1"/>
      <c r="E20" s="1" t="s">
        <v>25</v>
      </c>
      <c r="F20" s="5"/>
      <c r="G20" s="1"/>
      <c r="H20" s="1"/>
    </row>
    <row r="21" spans="1:8" x14ac:dyDescent="0.25">
      <c r="A21" s="1"/>
      <c r="B21" s="1" t="s">
        <v>26</v>
      </c>
      <c r="C21" s="1"/>
      <c r="D21" s="1"/>
      <c r="E21" s="1" t="s">
        <v>27</v>
      </c>
      <c r="F21" s="5"/>
      <c r="G21" s="1"/>
      <c r="H21" s="1"/>
    </row>
    <row r="22" spans="1:8" x14ac:dyDescent="0.25">
      <c r="A22" s="1"/>
      <c r="B22" s="1"/>
      <c r="C22" s="1"/>
      <c r="D22" s="1"/>
      <c r="E22" s="1"/>
      <c r="F22" s="5"/>
      <c r="G22" s="1"/>
      <c r="H22" s="1"/>
    </row>
    <row r="23" spans="1:8" x14ac:dyDescent="0.25">
      <c r="A23" s="1"/>
      <c r="B23" s="1"/>
      <c r="C23" s="1"/>
      <c r="D23" s="1"/>
      <c r="E23" s="1"/>
      <c r="F23" s="5"/>
      <c r="G23" s="1"/>
      <c r="H23" s="1"/>
    </row>
    <row r="24" spans="1:8" x14ac:dyDescent="0.25">
      <c r="A24" s="1"/>
      <c r="B24" s="1"/>
      <c r="C24" s="1"/>
      <c r="D24" s="1"/>
      <c r="E24" s="1"/>
      <c r="F24" s="19"/>
      <c r="G24" s="1"/>
      <c r="H24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55</vt:i4>
      </vt:variant>
    </vt:vector>
  </HeadingPairs>
  <TitlesOfParts>
    <vt:vector size="55" baseType="lpstr">
      <vt:lpstr>29.12</vt:lpstr>
      <vt:lpstr>05.01</vt:lpstr>
      <vt:lpstr>12.01</vt:lpstr>
      <vt:lpstr>19.01</vt:lpstr>
      <vt:lpstr>26.01</vt:lpstr>
      <vt:lpstr>26.01A</vt:lpstr>
      <vt:lpstr>02.02</vt:lpstr>
      <vt:lpstr>09.02</vt:lpstr>
      <vt:lpstr>16.02</vt:lpstr>
      <vt:lpstr>23.02</vt:lpstr>
      <vt:lpstr>02.03</vt:lpstr>
      <vt:lpstr>09.03</vt:lpstr>
      <vt:lpstr>16.03</vt:lpstr>
      <vt:lpstr>23.03</vt:lpstr>
      <vt:lpstr>30.03</vt:lpstr>
      <vt:lpstr>06.04</vt:lpstr>
      <vt:lpstr>13.04</vt:lpstr>
      <vt:lpstr>20.04</vt:lpstr>
      <vt:lpstr>27.04</vt:lpstr>
      <vt:lpstr>04.05</vt:lpstr>
      <vt:lpstr>11.05</vt:lpstr>
      <vt:lpstr>18.05</vt:lpstr>
      <vt:lpstr>25.05</vt:lpstr>
      <vt:lpstr>01.06</vt:lpstr>
      <vt:lpstr>08.06</vt:lpstr>
      <vt:lpstr>15.06</vt:lpstr>
      <vt:lpstr>22.06.</vt:lpstr>
      <vt:lpstr>29.06.</vt:lpstr>
      <vt:lpstr>06.07</vt:lpstr>
      <vt:lpstr>13.07</vt:lpstr>
      <vt:lpstr>20.07</vt:lpstr>
      <vt:lpstr>27.07</vt:lpstr>
      <vt:lpstr>03.08</vt:lpstr>
      <vt:lpstr>10.08</vt:lpstr>
      <vt:lpstr>17.08</vt:lpstr>
      <vt:lpstr>24.08</vt:lpstr>
      <vt:lpstr>31.08</vt:lpstr>
      <vt:lpstr>07.09</vt:lpstr>
      <vt:lpstr>14.09</vt:lpstr>
      <vt:lpstr>21.09</vt:lpstr>
      <vt:lpstr>28.09</vt:lpstr>
      <vt:lpstr>Sayfa1</vt:lpstr>
      <vt:lpstr>12.10</vt:lpstr>
      <vt:lpstr>19.10</vt:lpstr>
      <vt:lpstr>26.10</vt:lpstr>
      <vt:lpstr>02.11</vt:lpstr>
      <vt:lpstr>09.11</vt:lpstr>
      <vt:lpstr>16.11</vt:lpstr>
      <vt:lpstr>23.11</vt:lpstr>
      <vt:lpstr>30.11</vt:lpstr>
      <vt:lpstr>07.12</vt:lpstr>
      <vt:lpstr>Sayfa2</vt:lpstr>
      <vt:lpstr>Sayfa3</vt:lpstr>
      <vt:lpstr>Sayfa4</vt:lpstr>
      <vt:lpstr>Sayfa5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2019-12-28T13:45:45Z</dcterms:modified>
</cp:coreProperties>
</file>